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  <sheet name="Лист2" sheetId="2" state="visible" r:id="rId3"/>
    <sheet name="Лист3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<sst xmlns="http://schemas.openxmlformats.org/spreadsheetml/2006/main" count="428" uniqueCount="177">
  <si>
    <r>
      <rPr>
        <sz val="12"/>
        <color rgb="FF000000"/>
        <rFont val="Times New Roman"/>
        <family val="1"/>
        <charset val="204"/>
      </rPr>
      <t xml:space="preserve">Приложение 23
к постановлению администрации района 
от 28.12.2024 № 1480
</t>
    </r>
  </si>
  <si>
    <t xml:space="preserve">ПЕРЕЧЕНЬ
ОСНОВНЫХ МЕРОПРИЯТИЙ МУНИЦИПАЛЬНОЙ ПРОГРАММЫ, ПОДПРОГРАММ
</t>
  </si>
  <si>
    <t xml:space="preserve">№ п/п</t>
  </si>
  <si>
    <t xml:space="preserve">Наименование подпрограммы, основного мероприятия</t>
  </si>
  <si>
    <t xml:space="preserve">Ответственный исполнитель, соисполнитель*</t>
  </si>
  <si>
    <t xml:space="preserve">Срок реализации мероприятия</t>
  </si>
  <si>
    <t xml:space="preserve">Объем финансирования, в том числе (тыс. руб.)</t>
  </si>
  <si>
    <t xml:space="preserve">За весь период реализации</t>
  </si>
  <si>
    <t xml:space="preserve">Программа «Развитие образования Гусь-Хрустального района»</t>
  </si>
  <si>
    <t xml:space="preserve">1.</t>
  </si>
  <si>
    <t xml:space="preserve">Цели программы:                                                                                                                                                                                                                                                                                                                                                                                                                                                                                                          1. Обеспечение качества образования.
2. Обеспечение доступности образования, в том числе онлайн-образования.
3. Обеспечение защиты прав и интересов детей-сирот и детей, оставшихся без попечения родителей, и лиц из числа детей-сирот и детей, оставшихся без попечения родителей
</t>
  </si>
  <si>
    <t xml:space="preserve">2.</t>
  </si>
  <si>
    <t xml:space="preserve">ВСЕГО</t>
  </si>
  <si>
    <t xml:space="preserve">Управление образования администрации района, образовательные учреждения</t>
  </si>
  <si>
    <t xml:space="preserve">2021-2027 гг.</t>
  </si>
  <si>
    <t xml:space="preserve">федеральный бюджет</t>
  </si>
  <si>
    <t xml:space="preserve">областной бюджет</t>
  </si>
  <si>
    <t xml:space="preserve">бюджет муниципального района</t>
  </si>
  <si>
    <t xml:space="preserve">внебюджетные средства</t>
  </si>
  <si>
    <t xml:space="preserve">Подпрограмма 1 «Развитие дошкольного образования детей»</t>
  </si>
  <si>
    <t xml:space="preserve">Задачи подпрограммы 1:                                                                                                                                                                                                                                                                                                                                                                                                                                                                                         1. Создание в системе дошкольного образования равных возможностей для полноценного развития каждого ребенка и получения качественного образования.
2. Повышение привлекательности работы в должности педагога в муниципальных общеобразовательных организациях.
3. Создание комплексной цифровой инфраструктуры системы образования района
</t>
  </si>
  <si>
    <t xml:space="preserve">Основное мероприятие 1.1 "Обеспечение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образовательных организациях, обеспечение дополнительного образования детей в муниципальных общеобразовательных организациях"</t>
  </si>
  <si>
    <t xml:space="preserve"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образовательных организациях, обеспечение дополнительного образования детей в муниципальных общеобразовательных организациях</t>
  </si>
  <si>
    <t xml:space="preserve">областной  бюджет </t>
  </si>
  <si>
    <t xml:space="preserve">Основное мероприятие 1.2. "Организация предоставления дошкольного образования в муниципальных образовательных организациях, создание условий для осуществления присмотра и ухода за детьми, содержание детей в муниципальных образовательных организациях"</t>
  </si>
  <si>
    <t xml:space="preserve">Приведение условий труда в соответствие с государственными нормативными требованиями охраны труда</t>
  </si>
  <si>
    <t xml:space="preserve">Осуществление работ по приведению в нормативное состояние территорий муниципальных образовательных организаций</t>
  </si>
  <si>
    <t xml:space="preserve">Финансовое обеспечение мероприятий по организации полноценного и сбалансированного питания воспитанников муниципальных дошкольных образовательных учреждений</t>
  </si>
  <si>
    <t xml:space="preserve">Обеспечение информационной открытости образовательных организаций района</t>
  </si>
  <si>
    <t xml:space="preserve">Расходы на обеспечение деятельности (оказания услуг) муниципальных дошкольных образовательных учреждений</t>
  </si>
  <si>
    <t xml:space="preserve">3.</t>
  </si>
  <si>
    <t xml:space="preserve">Основное мероприятие 1.3.  "Содействие развитию системы дошкольного образования Гусь-Хрустального района"</t>
  </si>
  <si>
    <t xml:space="preserve">Подготовка муниципальных образовательных организаций к началу учебного года и оздоровительных лагерей к летнему периоду</t>
  </si>
  <si>
    <t xml:space="preserve">Осуществление в 2023 году премиальной выплаты педагогическим работникам муниципальных образовательных организаций области по итогам работы за 2022/2023 учебный год</t>
  </si>
  <si>
    <t xml:space="preserve">Реализация инициативных проектов в сфере образования, имеющих приоритетное значение для жителей муниципального образования и определяемых с учетом их мнения</t>
  </si>
  <si>
    <t xml:space="preserve">Приобретение транспортных средств для подвоза обучающихся образовательных организаций</t>
  </si>
  <si>
    <t xml:space="preserve">Поддержка приоритетных направлений развития отрасли образования</t>
  </si>
  <si>
    <t xml:space="preserve">Оснащение медицинского блока отделений организации медицинской помощи несовершеннолетним, обучающимся в образовательных организациях (дошкольных образовательных и общеобразовательных организациях области), реализующих основные общеобразовательные программы</t>
  </si>
  <si>
    <t xml:space="preserve">МБДОУ д/с № 20 с. Григорьево</t>
  </si>
  <si>
    <t xml:space="preserve">МБДОУ д/с № 31 с. Колпь</t>
  </si>
  <si>
    <t xml:space="preserve">МБДОУ д/с № 45 п. Уршельский</t>
  </si>
  <si>
    <t xml:space="preserve">МБДОУ д/с № 6 ст. Вековка</t>
  </si>
  <si>
    <t xml:space="preserve">4.</t>
  </si>
  <si>
    <t xml:space="preserve">Основное мероприятие 1.4. "Оказание мер социальной поддержки семьям с детьми"</t>
  </si>
  <si>
    <t xml:space="preserve">Социальная поддержка детей-инвалидов дошкольного возраста</t>
  </si>
  <si>
    <t xml:space="preserve">Компенсация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</si>
  <si>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5.</t>
  </si>
  <si>
    <t xml:space="preserve">Основное мероприятие 1.5.  «Предоставление мер социальной поддержки работникам образования»</t>
  </si>
  <si>
    <t xml:space="preserve">Компенсация расходов на оплату жилых помещений, отопления и освещения отдельным категориям граждан в сфере образования</t>
  </si>
  <si>
    <t xml:space="preserve">Предоставление мер социальной поддержки педагогическим работникам и иным категориям граждан, работающим в муниципальных образовательных организациях, расположенных в сельских населенных пунктах, поселках городского типа (поселках, относящихся к городским населенным пунктам)</t>
  </si>
  <si>
    <t xml:space="preserve">Итого по подпрограмме 1</t>
  </si>
  <si>
    <t xml:space="preserve">Подпрограмма 2 «Развитие общего и дополнительного образования детей»</t>
  </si>
  <si>
    <t xml:space="preserve">Задачи подпрограммы 2:                                                                                                                                                                                                                                                                                                                                                                                                                                                                                           1. Создание в системе дошкольного образования равных возможностей для полноценного развития каждого ребенка и получения качественного образования.
2. Повышение привлекательности работы в должности педагога в муниципальных  дошкольных образовательных  организациях района.
3. Создание комплексной цифровой инфраструктуры системы образования района.
</t>
  </si>
  <si>
    <t xml:space="preserve">Основное мероприятие 2.1. "Обеспечение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образовательных организациях, обеспечение дополнительного образования детей в муниципальных общеобразовательных организациях"</t>
  </si>
  <si>
    <t xml:space="preserve">Управление образования администрации района,  образовательные учреждения</t>
  </si>
  <si>
    <t xml:space="preserve">2021-2026 гг.</t>
  </si>
  <si>
    <t xml:space="preserve"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образовательных организациях, обеспечение дополнительного образования детей в муниципальных общеобразовательных организациях.</t>
  </si>
  <si>
    <t xml:space="preserve">Основное мероприятие 2.2. «Организация предоставления общего и дополнительного образования в муниципальных образовательных организациях, создание условий для осуществления присмотра и ухода за детьми, содержание детей в муниципальных образовательных организациях».</t>
  </si>
  <si>
    <t xml:space="preserve">Расходы на обеспечение деятельности (оказание услуг) муниципального бюджетного учреждения дополнительного образования «Центр дополнительного образования детей»</t>
  </si>
  <si>
    <t xml:space="preserve"> внебюджетные средства</t>
  </si>
  <si>
    <t xml:space="preserve">Расходы на обеспечение деятельности (оказание услуг) муниципальных общеобразовательных учреждений</t>
  </si>
  <si>
    <t xml:space="preserve">Финансовое обеспечение мероприятий  по организации питания учащихся муниципальных общеобразовательных учреждений</t>
  </si>
  <si>
    <t xml:space="preserve">Реализация проектов-победителей конкурсов в сфере патриотического воспитания жителей Владимирской области</t>
  </si>
  <si>
    <t xml:space="preserve">областной бюджет </t>
  </si>
  <si>
    <t xml:space="preserve"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</si>
  <si>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 xml:space="preserve">Реализация дополнительных образовательных программ, финансируемых за счет сертификатов дополнительного образования в период действия программы персонифицированного финансирования</t>
  </si>
  <si>
    <t xml:space="preserve">Дополнительное финансовое обеспечение деятельности групп продленного дня в муниципальных общеобразовательных организациях для обучающихся 1 классов</t>
  </si>
  <si>
    <t xml:space="preserve">Основное мероприятие 2.3. «Содействие развитию системы общего и дополнительного образования»</t>
  </si>
  <si>
    <t xml:space="preserve">Организация дистанционного образования детей – инвалидов</t>
  </si>
  <si>
    <t xml:space="preserve">Разработка расчета пожарных рисков, разработка проектной документации на трансформаторную подстанцию для строительства объекта: "Общеобразовательная школа на 180 мест, совмещенная с детским дошкольным учреждением на 80 мест, по адресу Владимирская область, Гусь-Хрустальный район, д. Вашутино"</t>
  </si>
  <si>
    <t xml:space="preserve">Проведение дополнительных инженерно-геологических изысканий для определения положения кровли менее трещиноватых скальных грунтов для строительства объекта "Общеобразовательная школа на 180 мест, совмещенная с детским дошкольным учреждением на 80 мест по адресу Владимирская область, Гусь-Хрустальный район, д. Вашутино"</t>
  </si>
  <si>
    <t xml:space="preserve">Проведение государственной экспертизы проектной документации, результатов инженерных изысканий и сметной документации по объекту капитального строительства "Здание пищеблока на сто посадочных мест МБОУ "Добрятинская СОШ"</t>
  </si>
  <si>
    <t xml:space="preserve">Корректировка проектной документации по объекту "Здание пищеблока на сто посадочных мест МБОУ "Добрятинская СОШ"</t>
  </si>
  <si>
    <t xml:space="preserve">Корректировка отчетов об изысканиях, и корректировка сметной документации по объекту "Здание пищеблока на сто посадочных мест МБОУ "Добрятинская СОШ"</t>
  </si>
  <si>
    <t xml:space="preserve">Государственная экспертиза проектной документации, результатов инженерных изысканий и сметной документации по объекту: "Общеобразовательная школа на 180 мест, совмещенная с детским дошкольным учреждением на 80 мест, по адресу Владимирская область, Гусь-Хрустальный район, д. Вашутино"</t>
  </si>
  <si>
    <t xml:space="preserve">Авторский надзор и строительный контроль за выполнением работ по объекту "Здание пищеблока на сто посадочных мест МБОУ "Добрятинская СОШ" Гусь-Хрустальный район, п. Добрятино, ул. Ленина, д. 7"</t>
  </si>
  <si>
    <t xml:space="preserve">Проверка сметной документации по объекту "Здание пищеблока на сто посадочных мест МБОУ "Добрятинская СОШ" Гусь-Хрустальный район, п. Добрятино, ул. Ленина, д. 7"</t>
  </si>
  <si>
    <t xml:space="preserve">Реализация инициативных проектов в сфере образования, имеющих приоритетное значение для жителей муниципального образования и определяемых с учетом их мнения (инициативный проект "Благоустройство территории и развитие инфраструктуры Анопинской средней общеобразовательной школы")</t>
  </si>
  <si>
    <t xml:space="preserve">Реализация инициативных проектов в сфере образования, имеющих приоритетное значение для жителей муниципального образования и определяемых с учетом их мнения </t>
  </si>
  <si>
    <t xml:space="preserve"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</si>
  <si>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 xml:space="preserve">Ежемесячное денежное вознаграждение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</si>
  <si>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Приобретение транспортных средств для организации бесплатной перевозки обучающихся в муниципальных образовательных организациях, реализующих основные общеобразовательные программы </t>
  </si>
  <si>
    <t xml:space="preserve">Поддержка организаций в сфере образования</t>
  </si>
  <si>
    <t xml:space="preserve">областной  бюджет</t>
  </si>
  <si>
    <t xml:space="preserve">Строительство пищеблока для МБДОУ «Добрятинская СОШ» Гусь-Хрустального района Владимирской области</t>
  </si>
  <si>
    <t xml:space="preserve">Строительство объекта капитального строительства "Здание пищеблока на сто посадочных мест  МБДОУ "Добрятинская СОШ" Гусь-Хрустальный район, п. Добрятино, ул.Ленина, д.7"</t>
  </si>
  <si>
    <t xml:space="preserve">Оснащение медицинского блока отделений организации медицинской помощи несовершеннолетним, обучающимся в образовательных организациях (дошкольных образовательных и общеобразовательных организациях области), реализующих основные общеобразовательные программы, в том числе:</t>
  </si>
  <si>
    <t xml:space="preserve"> МБОУ «Купреевская СОШ»</t>
  </si>
  <si>
    <t xml:space="preserve"> МБОУ «Тащиловская СОШ»</t>
  </si>
  <si>
    <t xml:space="preserve"> МБОУ «Григорьевская СОШ»</t>
  </si>
  <si>
    <t xml:space="preserve">МБОУ «Вековская ООШ»</t>
  </si>
  <si>
    <t xml:space="preserve">МБОУ «Колпская СОШ»</t>
  </si>
  <si>
    <t xml:space="preserve">МБОУ «Добрятинская СОШ»</t>
  </si>
  <si>
    <t xml:space="preserve">МБОУ «Уляхинская ООШ им. С.П. Гинина»</t>
  </si>
  <si>
    <t xml:space="preserve">МБОУ « Краснооктябрьская СОШ»</t>
  </si>
  <si>
    <t xml:space="preserve">Укрепление материально-технической базы муниципальных образовательных организаций</t>
  </si>
  <si>
    <t xml:space="preserve">Поддержка муниципальных общеобразовательных организаций, реализующих образовательные программы кадетской направленности</t>
  </si>
  <si>
    <t xml:space="preserve">6.</t>
  </si>
  <si>
    <t xml:space="preserve">Основное мероприятие 2.6. «Оздоровление детей»</t>
  </si>
  <si>
    <t xml:space="preserve">7.</t>
  </si>
  <si>
    <t xml:space="preserve">Основное мероприятие 2.7. «Поддержка талантливой молодежи»</t>
  </si>
  <si>
    <t xml:space="preserve">Поддержка талантливой молодежи</t>
  </si>
  <si>
    <t xml:space="preserve">8.</t>
  </si>
  <si>
    <t xml:space="preserve">Основное мероприятие 2.8. «Проведение мероприятий в сфере образования»</t>
  </si>
  <si>
    <t xml:space="preserve">Расходы на проведение и участие в мероприятиях областного и местного значения</t>
  </si>
  <si>
    <t xml:space="preserve">9.</t>
  </si>
  <si>
    <t xml:space="preserve">Основное мероприятие 2.9. «Предоставление мер социальной поддержки работникам образования»</t>
  </si>
  <si>
    <t xml:space="preserve">Предоставление мер социальной поддержки молодым специалистам образовательных учреждений и учреждений дополнительного образования детей</t>
  </si>
  <si>
    <t xml:space="preserve">Компенсация расходов за наем (поднаем) жилых помещений отдельным категориям работников муниципальных образовательных учреждений</t>
  </si>
  <si>
    <t xml:space="preserve">областной   бюджет</t>
  </si>
  <si>
    <t xml:space="preserve">Предоставление мер социальной поддержки педагогическим работникам и иным категориям граждан, работающим в муниципальных образовательных организациях, расположенных в сельских населенных пунктах, рабочих поселках, поселках городского типа (поселках, относящихся к городским населенным пунктам)</t>
  </si>
  <si>
    <t xml:space="preserve">10.</t>
  </si>
  <si>
    <t xml:space="preserve">Основное мероприятие 2.10. «Организация временного  трудоустройства несовершеннолетних граждан в свободное от учебы время»</t>
  </si>
  <si>
    <t xml:space="preserve">Организация временной занятости несовершеннолетних граждан в возрасте от 14 до 18 лет в свободное от учебы время</t>
  </si>
  <si>
    <t xml:space="preserve">11.</t>
  </si>
  <si>
    <t xml:space="preserve">Основное мероприятие  2.11.      «Независимая оценка качества образования района»</t>
  </si>
  <si>
    <t xml:space="preserve">Независимая оценка качества условий осуществления образовательной деятельности организаций района</t>
  </si>
  <si>
    <t xml:space="preserve">12.</t>
  </si>
  <si>
    <t xml:space="preserve">Основное мероприятие «Федеральный проект «Современная школа» национального проекта «Образование»</t>
  </si>
  <si>
    <t xml:space="preserve"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</si>
  <si>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 xml:space="preserve"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</si>
  <si>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 xml:space="preserve">13.</t>
  </si>
  <si>
    <t xml:space="preserve">Основное мероприятие «Федеральный проект «Успех каждого ребенка» национального проекта «Образование»</t>
  </si>
  <si>
    <t xml:space="preserve">Создание в общеобразовательных организациях, расположенных в сельской местности и малых городах условий для занятий физической культурой и спортом</t>
  </si>
  <si>
    <t xml:space="preserve"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</si>
  <si>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 xml:space="preserve">Оснащение(обновление материально-технической базы)оборудованием,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</si>
  <si>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 xml:space="preserve">14.</t>
  </si>
  <si>
    <t xml:space="preserve">Основное мероприятие «Федеральный проект «Цифровая образовательная среда» национального проекта «Образование»</t>
  </si>
  <si>
    <t xml:space="preserve">Обеспечение образовательных организаций материально-технической базой для внедрения цифровой образовательной среды</t>
  </si>
  <si>
    <t xml:space="preserve"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</si>
  <si>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 xml:space="preserve">15.</t>
  </si>
  <si>
    <t xml:space="preserve">Основное мероприятие "Федеральный проект "Патриотическое воспитание граждан Российской Федерации" национального проекта "Образование"</t>
  </si>
  <si>
    <t xml:space="preserve"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</si>
  <si>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16.</t>
  </si>
  <si>
    <t xml:space="preserve">Основное мероприятие "Федеральный проект "Все лучшее детям" национального проекта "Молодежь и дети"</t>
  </si>
  <si>
    <t xml:space="preserve">Реализация мероприятий по модернизации школьных систем образования</t>
  </si>
  <si>
    <t xml:space="preserve">17.</t>
  </si>
  <si>
    <t xml:space="preserve">Основное мероприятие "Федеральный проект "Педагоги и наставники" национального проекта "Молодежь и дети"</t>
  </si>
  <si>
    <t xml:space="preserve">Ежемесячное денежное вознаграждение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образования,образовательные программы среднего общего образования</t>
  </si>
  <si>
    <t xml:space="preserve">Всего по подпрограмме 2</t>
  </si>
  <si>
    <t xml:space="preserve">Подпрограмма 3 «Комплексная безопасность образовательных организаций района»</t>
  </si>
  <si>
    <t xml:space="preserve">Задачи подпрограммы 3:                                                                                                                                                                                                                                                                                                                                                                                                                                                                                                       1. Приведение условий в образовательных организациях в соответствие с требованиями законодательных и иных нормативных правовых актов в области обеспечения безопасности образовательных учреждений, направленных на защиту здоровья и сохранение жизни обучающихся и работников во время их трудовой и учебной деятельности;
2. Обеспечение конструктивной надежности и безопасности зданий и сооружений образовательных организаций; 
3. Снижение рисков возникновения пожаров и обеспечение противопожарной безопасности в образовательных организациях; 
4. Обеспечение антитеррористической безопасности в образовательных организациях.
</t>
  </si>
  <si>
    <t xml:space="preserve">Основное мероприятие 3.1.        «Обеспечение безопасности пребывания детей и взрослых в муниципальных образовательных организациях»</t>
  </si>
  <si>
    <t xml:space="preserve">Управление образования администрации района,   образовательные учреждения</t>
  </si>
  <si>
    <t xml:space="preserve">Развитие инфраструктуры  образовательных организаций района  с целью обеспечения выполнения требований к санитарно-бытовым условиям</t>
  </si>
  <si>
    <t xml:space="preserve">ДОУ</t>
  </si>
  <si>
    <t xml:space="preserve">ОУ</t>
  </si>
  <si>
    <t xml:space="preserve">ДОП</t>
  </si>
  <si>
    <t xml:space="preserve">Укрепление материально-технической базы и развитие инфраструктуры образовательных организаций района с целью обеспечения выполнения требований к санитарно-бытовым условиям</t>
  </si>
  <si>
    <t xml:space="preserve">Укрепление материально-технической базы образовательных организаций района для обеспечения комплексной безопасности обучающихся, воспитанников и работников во время их трудовой и учебной деятельности, из них</t>
  </si>
  <si>
    <t xml:space="preserve">Обеспечения комплексной безопасности обучающихся, воспитанников и работников во время их трудовой и учебной деятельности</t>
  </si>
  <si>
    <t xml:space="preserve">Итого по подпрограмме 3</t>
  </si>
  <si>
    <t xml:space="preserve">Подпрограмма 4 «Обеспечение защиты прав и интересов детей-сирот и детей, оставшихся без попечения родителей»</t>
  </si>
  <si>
    <t xml:space="preserve">Задачи подпрограммы 4:                                                                                                                                                                                                                                                                                                                                                                                                                                                                                                       1. Организация предоставления государственных гарантий и мер социальной поддержки детям-сиротам, детям, оставшимся без попечения родителей.
2. Обеспечение семейного жизнеустройства детей-сирот, детей, оставшихся без попечения родителей
</t>
  </si>
  <si>
    <t xml:space="preserve">Основное мероприятие 4.1.         «Организация и осуществление деятельности по опеке и попечительству в отношении несовершеннолетних граждан»</t>
  </si>
  <si>
    <t xml:space="preserve">Управление образования администрации района</t>
  </si>
  <si>
    <t xml:space="preserve">Обеспечение полномочий по организации и осуществлению деятельности по опеке и попечительству в отношении несовершеннолетних граждан</t>
  </si>
  <si>
    <t xml:space="preserve">Основное мероприятие 4.2. «Государственное обеспечение и социальная поддержка детей-сирот и детей, оставшихся без попечения родителей»</t>
  </si>
  <si>
    <t xml:space="preserve">Содержание ребенка в семье опекуна и приемной семье, а также вознаграждение, причитающееся приемному родителю</t>
  </si>
  <si>
    <t xml:space="preserve">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</si>
  <si>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</si>
  <si>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</si>
  <si>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Итого по подпрограмме 4</t>
  </si>
  <si>
    <t xml:space="preserve">Подпрограмма 5 «Обеспечение реализации муниципальной программы «Развитие образования Гусь-Хрустального района»</t>
  </si>
  <si>
    <t xml:space="preserve">Задачи подпрограммы 5:                                                                                                                                                                                                                                                                                                                       1. Обеспечение эффективной реализации муниципальной программы.</t>
  </si>
  <si>
    <t xml:space="preserve">Основное мероприятие 5.1. «Организация и осуществление деятельности по учебно-методическому, информационно-правовому и  бухгалтерскому сопровождению деятельности муниципальных образовательных организаций»</t>
  </si>
  <si>
    <t xml:space="preserve">Управление образования администрации района,              МКУ "Центр обеспечения деятельности ОУ района",                                                                                                                                                                                                                                                                                                              МАУ Гусь-Хрустального района "ЦРДО", МКУ "ЦБ управления образования района"</t>
  </si>
  <si>
    <t xml:space="preserve">Расходы на обеспечение деятельности (оказание услуг) муниципального казенного учреждения «Центр учебно-методического и информационно-правового обеспечения деятельности образовательных учреждений Гусь-Хрустального района»</t>
  </si>
  <si>
    <t xml:space="preserve">Расходы на выплаты работникам по хозяйственно-техническому обслуживанию образовательных учреждений района муниципального казенного учреждения «Центр учебно-методического и информационно-правового обеспечения деятельности образовательных учреждений Гусь-Хрустального района»</t>
  </si>
  <si>
    <t xml:space="preserve">Расходы на обеспечение деятельности (оказание услуг) централизованных бухгалтерий</t>
  </si>
  <si>
    <t xml:space="preserve">Основное мероприятие 5.2 «Развитие системы  персонифицированного  дополнительного образования на территории  муниципального  образования Гусь-Хрустальный район»</t>
  </si>
  <si>
    <t xml:space="preserve">внебюджетные  средства                                                                                                                                                                              </t>
  </si>
  <si>
    <t xml:space="preserve">Укрепление материально-технической базы  МАУ «Центр развития  дополнительного образования»</t>
  </si>
  <si>
    <t xml:space="preserve">Расходы на обеспечение деятельности (оказание услуг)  муниципального  автономного учреждения «Центр развития  дополнительного образования»</t>
  </si>
  <si>
    <t xml:space="preserve">Итого по подпрограмме 5</t>
  </si>
  <si>
    <t xml:space="preserve">внебюджетные  средства</t>
  </si>
  <si>
    <t xml:space="preserve">* - органы и организации, не входящие в структуру администрации района, привлекаются к выполнению мероприятий Программы по согласованию.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</si>
</sst>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"/>
  </numFmts>
  <fonts count="15">
    <font>
      <sz val="11"/>
      <color rgb="FF000000"/>
      <name val="Calibri"/>
      <family val="0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1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 val="true"/>
      <sz val="12"/>
      <color rgb="FF000000"/>
      <name val="Times New Roman"/>
      <family val="1"/>
      <charset val="204"/>
    </font>
    <font>
      <b val="true"/>
      <sz val="12"/>
      <name val="Times New Roman"/>
      <family val="1"/>
      <charset val="204"/>
    </font>
    <font>
      <sz val="12"/>
      <name val="Times New Roman"/>
      <family val="1"/>
      <charset val="204"/>
    </font>
    <font>
      <b val="true"/>
      <sz val="14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name val="Times New Roman"/>
      <family val="1"/>
      <charset val="204"/>
    </font>
    <font>
      <i val="true"/>
      <sz val="12"/>
      <name val="Times New Roman"/>
      <family val="1"/>
      <charset val="204"/>
    </font>
    <font>
      <b val="true"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6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4" fontId="7" fillId="0" borderId="2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7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2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9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2" borderId="1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8" fillId="2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8" fillId="2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8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8" fillId="2" borderId="1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11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2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2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2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9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9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9" fillId="0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9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2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4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9" fillId="0" borderId="1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9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9" fillId="0" borderId="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9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9" fillId="0" borderId="5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9" fillId="0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9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3" fillId="0" borderId="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9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8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8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9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4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8" fillId="0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3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9" fillId="0" borderId="1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12" fillId="0" borderId="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11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9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8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8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9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1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Q468"/>
  <sheetViews>
    <sheetView showFormulas="false" showGridLines="true" showRowColHeaders="true" showZeros="true" rightToLeft="false" tabSelected="true" showOutlineSymbols="true" defaultGridColor="true" view="normal" topLeftCell="H25" colorId="64" zoomScale="130" zoomScaleNormal="130" zoomScalePageLayoutView="100" workbookViewId="0">
      <selection pane="topLeft" activeCell="A1" activeCellId="0" sqref="A1"/>
    </sheetView>
  </sheetViews>
  <sheetFormatPr defaultColWidth="9.1484375" defaultRowHeight="15" zeroHeight="false" outlineLevelRow="0" outlineLevelCol="0"/>
  <cols>
    <col collapsed="false" customWidth="true" hidden="false" outlineLevel="0" max="1" min="1" style="0" width="9.42"/>
    <col collapsed="false" customWidth="true" hidden="false" outlineLevel="0" max="2" min="2" style="0" width="37.42"/>
    <col collapsed="false" customWidth="true" hidden="false" outlineLevel="0" max="3" min="3" style="0" width="19"/>
    <col collapsed="false" customWidth="true" hidden="false" outlineLevel="0" max="4" min="4" style="0" width="12.71"/>
    <col collapsed="false" customWidth="true" hidden="false" outlineLevel="0" max="5" min="5" style="0" width="12.29"/>
    <col collapsed="false" customWidth="true" hidden="false" outlineLevel="0" max="6" min="6" style="0" width="12.15"/>
    <col collapsed="false" customWidth="true" hidden="false" outlineLevel="0" max="7" min="7" style="1" width="12.42"/>
    <col collapsed="false" customWidth="true" hidden="false" outlineLevel="0" max="8" min="8" style="2" width="11.85"/>
    <col collapsed="false" customWidth="true" hidden="false" outlineLevel="0" max="9" min="9" style="2" width="13.86"/>
    <col collapsed="false" customWidth="true" hidden="false" outlineLevel="0" max="11" min="10" style="3" width="12.15"/>
    <col collapsed="false" customWidth="true" hidden="false" outlineLevel="0" max="12" min="12" style="0" width="13.29"/>
    <col collapsed="false" customWidth="true" hidden="true" outlineLevel="0" max="13" min="13" style="0" width="9.57"/>
    <col collapsed="false" customWidth="false" hidden="true" outlineLevel="0" max="15" min="14" style="0" width="9.14"/>
    <col collapsed="false" customWidth="true" hidden="true" outlineLevel="0" max="16" min="16" style="0" width="12"/>
  </cols>
  <sheetData>
    <row r="1" customFormat="false" ht="60.75" hidden="false" customHeight="true" outlineLevel="0" collapsed="false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Format="false" ht="54" hidden="false" customHeight="true" outlineLevel="0" collapsed="false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customFormat="false" ht="49.5" hidden="false" customHeight="true" outlineLevel="0" collapsed="false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/>
      <c r="G3" s="6"/>
      <c r="H3" s="6"/>
      <c r="I3" s="6"/>
      <c r="J3" s="6"/>
      <c r="K3" s="6"/>
      <c r="L3" s="6"/>
    </row>
    <row r="4" customFormat="false" ht="48" hidden="false" customHeight="true" outlineLevel="0" collapsed="false">
      <c r="A4" s="6"/>
      <c r="B4" s="6"/>
      <c r="C4" s="6"/>
      <c r="D4" s="6"/>
      <c r="E4" s="6" t="n">
        <v>2021</v>
      </c>
      <c r="F4" s="7" t="n">
        <v>2022</v>
      </c>
      <c r="G4" s="8" t="n">
        <v>2023</v>
      </c>
      <c r="H4" s="9" t="n">
        <v>2024</v>
      </c>
      <c r="I4" s="9" t="n">
        <v>2025</v>
      </c>
      <c r="J4" s="8" t="n">
        <v>2026</v>
      </c>
      <c r="K4" s="8" t="n">
        <v>2027</v>
      </c>
      <c r="L4" s="6" t="s">
        <v>7</v>
      </c>
    </row>
    <row r="5" customFormat="false" ht="15.75" hidden="false" customHeight="false" outlineLevel="0" collapsed="false">
      <c r="A5" s="7" t="s">
        <v>8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customFormat="false" ht="87" hidden="false" customHeight="true" outlineLevel="0" collapsed="false">
      <c r="A6" s="10" t="s">
        <v>9</v>
      </c>
      <c r="B6" s="11" t="s">
        <v>10</v>
      </c>
      <c r="C6" s="11"/>
      <c r="D6" s="11"/>
      <c r="E6" s="11"/>
      <c r="F6" s="11"/>
      <c r="G6" s="11"/>
      <c r="H6" s="11"/>
      <c r="I6" s="11"/>
      <c r="J6" s="11"/>
      <c r="K6" s="11"/>
      <c r="L6" s="11"/>
    </row>
    <row r="7" customFormat="false" ht="18" hidden="false" customHeight="true" outlineLevel="0" collapsed="false">
      <c r="A7" s="12" t="s">
        <v>11</v>
      </c>
      <c r="B7" s="13" t="s">
        <v>12</v>
      </c>
      <c r="C7" s="14" t="s">
        <v>13</v>
      </c>
      <c r="D7" s="14" t="s">
        <v>14</v>
      </c>
      <c r="E7" s="15" t="n">
        <f aca="false">E8+E9+E10+E11</f>
        <v>1000813.2</v>
      </c>
      <c r="F7" s="15" t="n">
        <f aca="false">F8+F9+F10+F11</f>
        <v>1125375.7</v>
      </c>
      <c r="G7" s="15" t="n">
        <f aca="false">G8+G9+G10+G11</f>
        <v>1222656.1</v>
      </c>
      <c r="H7" s="16" t="n">
        <f aca="false">H8+H9+H10+H11</f>
        <v>1387219.681</v>
      </c>
      <c r="I7" s="16" t="n">
        <f aca="false">I8+I9+I10+I11</f>
        <v>1305403</v>
      </c>
      <c r="J7" s="15" t="n">
        <f aca="false">J8+J9+J10+J11</f>
        <v>1513894.8</v>
      </c>
      <c r="K7" s="15" t="n">
        <f aca="false">K8+K9+K10+K11</f>
        <v>1274561.5</v>
      </c>
      <c r="L7" s="15" t="n">
        <f aca="false">E7+F7+G7+H7+I7+J7+K7</f>
        <v>8829923.981</v>
      </c>
    </row>
    <row r="8" customFormat="false" ht="15.75" hidden="false" customHeight="true" outlineLevel="0" collapsed="false">
      <c r="A8" s="12"/>
      <c r="B8" s="17" t="s">
        <v>15</v>
      </c>
      <c r="C8" s="14"/>
      <c r="D8" s="14"/>
      <c r="E8" s="15" t="n">
        <f aca="false">E75+E309+E360</f>
        <v>48159.6</v>
      </c>
      <c r="F8" s="15" t="n">
        <f aca="false">F75+F309+F360</f>
        <v>52402.8</v>
      </c>
      <c r="G8" s="15" t="n">
        <f aca="false">G75+G309+G360</f>
        <v>60852.8</v>
      </c>
      <c r="H8" s="16" t="n">
        <f aca="false">H75+H309+H360</f>
        <v>93668.9</v>
      </c>
      <c r="I8" s="16" t="n">
        <f aca="false">I75+I309+I360</f>
        <v>55127.2</v>
      </c>
      <c r="J8" s="15" t="n">
        <f aca="false">J75+J309+J360</f>
        <v>258298.3</v>
      </c>
      <c r="K8" s="15" t="n">
        <f aca="false">K75+K309+K360</f>
        <v>50852.5</v>
      </c>
      <c r="L8" s="15" t="n">
        <f aca="false">E8+F8+G8+H8+I8+J8+K8</f>
        <v>619362.1</v>
      </c>
      <c r="M8" s="18" t="n">
        <f aca="false">G8+G9+G10</f>
        <v>1162644</v>
      </c>
      <c r="N8" s="18" t="n">
        <f aca="false">H8+H9+H10</f>
        <v>1332787.881</v>
      </c>
      <c r="O8" s="18" t="n">
        <f aca="false">I8+I9+I10</f>
        <v>1263126</v>
      </c>
      <c r="P8" s="18" t="n">
        <f aca="false">L8+L9+L10</f>
        <v>8482934.881</v>
      </c>
    </row>
    <row r="9" customFormat="false" ht="15.75" hidden="false" customHeight="true" outlineLevel="0" collapsed="false">
      <c r="A9" s="12"/>
      <c r="B9" s="17" t="s">
        <v>16</v>
      </c>
      <c r="C9" s="14"/>
      <c r="D9" s="14"/>
      <c r="E9" s="15" t="n">
        <f aca="false">E76+E310+E339+E361</f>
        <v>476828.2</v>
      </c>
      <c r="F9" s="15" t="n">
        <f aca="false">F76+F310+F339+F361</f>
        <v>575111.7</v>
      </c>
      <c r="G9" s="15" t="n">
        <f aca="false">G76+G310+G339+G361</f>
        <v>612020.6</v>
      </c>
      <c r="H9" s="16" t="n">
        <f aca="false">H76+H310+H339+H361</f>
        <v>688601.272</v>
      </c>
      <c r="I9" s="16" t="n">
        <f aca="false">I76+I310+I339+I361</f>
        <v>585313.4</v>
      </c>
      <c r="J9" s="15" t="n">
        <f aca="false">J76+J310+J339+J361</f>
        <v>642803</v>
      </c>
      <c r="K9" s="15" t="n">
        <f aca="false">K76+K310+K339+K361</f>
        <v>640984</v>
      </c>
      <c r="L9" s="15" t="n">
        <f aca="false">E9+F9+G9+H9+I9+J9+K9</f>
        <v>4221662.172</v>
      </c>
    </row>
    <row r="10" customFormat="false" ht="15" hidden="false" customHeight="true" outlineLevel="0" collapsed="false">
      <c r="A10" s="12"/>
      <c r="B10" s="17" t="s">
        <v>17</v>
      </c>
      <c r="C10" s="14"/>
      <c r="D10" s="14"/>
      <c r="E10" s="15" t="n">
        <f aca="false">E77+E311+E340+E383</f>
        <v>426937.9</v>
      </c>
      <c r="F10" s="15" t="n">
        <f aca="false">F77+F311+F340+F383</f>
        <v>441034.5</v>
      </c>
      <c r="G10" s="15" t="n">
        <f aca="false">G77+G311+G340+G383</f>
        <v>489770.6</v>
      </c>
      <c r="H10" s="16" t="n">
        <f aca="false">H77+H311+H340+H383</f>
        <v>550517.709</v>
      </c>
      <c r="I10" s="16" t="n">
        <f aca="false">I77+I311+I340+I383</f>
        <v>622685.4</v>
      </c>
      <c r="J10" s="15" t="n">
        <f aca="false">J77+J311+J340+J383</f>
        <v>570516.5</v>
      </c>
      <c r="K10" s="15" t="n">
        <f aca="false">K77+K311+K340+K383</f>
        <v>540448</v>
      </c>
      <c r="L10" s="15" t="n">
        <f aca="false">E10+F10+G10+H10+I10+J10+K10</f>
        <v>3641910.609</v>
      </c>
      <c r="M10" s="18"/>
    </row>
    <row r="11" customFormat="false" ht="30.75" hidden="false" customHeight="true" outlineLevel="0" collapsed="false">
      <c r="A11" s="12"/>
      <c r="B11" s="17" t="s">
        <v>18</v>
      </c>
      <c r="C11" s="14"/>
      <c r="D11" s="14"/>
      <c r="E11" s="15" t="n">
        <f aca="false">E78+E312+E384</f>
        <v>48887.5</v>
      </c>
      <c r="F11" s="15" t="n">
        <f aca="false">F78+F312+F384</f>
        <v>56826.7</v>
      </c>
      <c r="G11" s="15" t="n">
        <f aca="false">G78+G312+G384</f>
        <v>60012.1</v>
      </c>
      <c r="H11" s="16" t="n">
        <f aca="false">H78+H312+H384</f>
        <v>54431.8</v>
      </c>
      <c r="I11" s="16" t="n">
        <f aca="false">I78+I312+I384</f>
        <v>42277</v>
      </c>
      <c r="J11" s="15" t="n">
        <f aca="false">J78+J312+J384</f>
        <v>42277</v>
      </c>
      <c r="K11" s="15" t="n">
        <f aca="false">K78+K312+K384</f>
        <v>42277</v>
      </c>
      <c r="L11" s="15" t="n">
        <f aca="false">E11+F11+G11+H11+I11+J11+K11</f>
        <v>346989.1</v>
      </c>
    </row>
    <row r="12" customFormat="false" ht="15.75" hidden="false" customHeight="false" outlineLevel="0" collapsed="false">
      <c r="A12" s="19" t="s">
        <v>19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</row>
    <row r="13" customFormat="false" ht="63.75" hidden="false" customHeight="true" outlineLevel="0" collapsed="false">
      <c r="A13" s="20"/>
      <c r="B13" s="21" t="s">
        <v>20</v>
      </c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customFormat="false" ht="195" hidden="false" customHeight="true" outlineLevel="0" collapsed="false">
      <c r="A14" s="22" t="s">
        <v>9</v>
      </c>
      <c r="B14" s="23" t="s">
        <v>21</v>
      </c>
      <c r="C14" s="24" t="s">
        <v>13</v>
      </c>
      <c r="D14" s="25" t="s">
        <v>14</v>
      </c>
      <c r="E14" s="26" t="n">
        <f aca="false">E15</f>
        <v>0</v>
      </c>
      <c r="F14" s="26" t="n">
        <f aca="false">F15</f>
        <v>83027.3</v>
      </c>
      <c r="G14" s="26" t="n">
        <f aca="false">G15</f>
        <v>89086.3</v>
      </c>
      <c r="H14" s="26" t="n">
        <f aca="false">H15</f>
        <v>99732.5</v>
      </c>
      <c r="I14" s="26" t="n">
        <f aca="false">I15</f>
        <v>87956</v>
      </c>
      <c r="J14" s="26" t="n">
        <f aca="false">J15</f>
        <v>91474</v>
      </c>
      <c r="K14" s="26" t="n">
        <f aca="false">K15</f>
        <v>96962</v>
      </c>
      <c r="L14" s="16" t="n">
        <f aca="false">E14+F14+G14+H14+I14+J14+K14</f>
        <v>548238.1</v>
      </c>
    </row>
    <row r="15" customFormat="false" ht="15.75" hidden="false" customHeight="false" outlineLevel="0" collapsed="false">
      <c r="A15" s="27"/>
      <c r="B15" s="28" t="s">
        <v>16</v>
      </c>
      <c r="C15" s="24"/>
      <c r="D15" s="25"/>
      <c r="E15" s="26" t="n">
        <v>0</v>
      </c>
      <c r="F15" s="26" t="n">
        <v>83027.3</v>
      </c>
      <c r="G15" s="26" t="n">
        <f aca="false">G17</f>
        <v>89086.3</v>
      </c>
      <c r="H15" s="26" t="n">
        <f aca="false">H17</f>
        <v>99732.5</v>
      </c>
      <c r="I15" s="26" t="n">
        <f aca="false">I17</f>
        <v>87956</v>
      </c>
      <c r="J15" s="26" t="n">
        <f aca="false">J17</f>
        <v>91474</v>
      </c>
      <c r="K15" s="26" t="n">
        <f aca="false">K17</f>
        <v>96962</v>
      </c>
      <c r="L15" s="16" t="n">
        <f aca="false">E15+F15+G15+H15+I15+J15+K15</f>
        <v>548238.1</v>
      </c>
    </row>
    <row r="16" customFormat="false" ht="170.25" hidden="false" customHeight="true" outlineLevel="0" collapsed="false">
      <c r="A16" s="27"/>
      <c r="B16" s="23" t="s">
        <v>22</v>
      </c>
      <c r="C16" s="24"/>
      <c r="D16" s="25"/>
      <c r="E16" s="26" t="n">
        <f aca="false">E17</f>
        <v>0</v>
      </c>
      <c r="F16" s="26" t="n">
        <f aca="false">F17</f>
        <v>83027.3</v>
      </c>
      <c r="G16" s="26" t="n">
        <f aca="false">G17</f>
        <v>89086.3</v>
      </c>
      <c r="H16" s="26" t="n">
        <f aca="false">H17</f>
        <v>99732.5</v>
      </c>
      <c r="I16" s="26" t="n">
        <f aca="false">I17</f>
        <v>87956</v>
      </c>
      <c r="J16" s="26" t="n">
        <f aca="false">J17</f>
        <v>91474</v>
      </c>
      <c r="K16" s="26" t="n">
        <f aca="false">K17</f>
        <v>96962</v>
      </c>
      <c r="L16" s="16" t="n">
        <f aca="false">E16+F16+G16+H16+I16+J16+K16</f>
        <v>548238.1</v>
      </c>
    </row>
    <row r="17" customFormat="false" ht="15.75" hidden="false" customHeight="false" outlineLevel="0" collapsed="false">
      <c r="A17" s="27"/>
      <c r="B17" s="29" t="s">
        <v>23</v>
      </c>
      <c r="C17" s="24"/>
      <c r="D17" s="25"/>
      <c r="E17" s="26" t="n">
        <v>0</v>
      </c>
      <c r="F17" s="26" t="n">
        <v>83027.3</v>
      </c>
      <c r="G17" s="26" t="n">
        <v>89086.3</v>
      </c>
      <c r="H17" s="26" t="n">
        <v>99732.5</v>
      </c>
      <c r="I17" s="26" t="n">
        <v>87956</v>
      </c>
      <c r="J17" s="26" t="n">
        <v>91474</v>
      </c>
      <c r="K17" s="26" t="n">
        <v>96962</v>
      </c>
      <c r="L17" s="16" t="n">
        <f aca="false">E17+F17+G17+H17+I17+J17+K17</f>
        <v>548238.1</v>
      </c>
    </row>
    <row r="18" customFormat="false" ht="138" hidden="false" customHeight="true" outlineLevel="0" collapsed="false">
      <c r="A18" s="30" t="s">
        <v>11</v>
      </c>
      <c r="B18" s="31" t="s">
        <v>24</v>
      </c>
      <c r="C18" s="24"/>
      <c r="D18" s="25"/>
      <c r="E18" s="26" t="n">
        <f aca="false">E19+E20</f>
        <v>117854.7</v>
      </c>
      <c r="F18" s="26" t="n">
        <f aca="false">F19+F20</f>
        <v>123463.5</v>
      </c>
      <c r="G18" s="26" t="n">
        <f aca="false">G19+G20</f>
        <v>133426.1</v>
      </c>
      <c r="H18" s="26" t="n">
        <f aca="false">H19+H20</f>
        <v>130619.51</v>
      </c>
      <c r="I18" s="26" t="n">
        <f aca="false">I19+I20</f>
        <v>132592.6</v>
      </c>
      <c r="J18" s="26" t="n">
        <f aca="false">J19+J20</f>
        <v>132592.6</v>
      </c>
      <c r="K18" s="26" t="n">
        <f aca="false">K19+K20</f>
        <v>127621</v>
      </c>
      <c r="L18" s="16" t="n">
        <f aca="false">E18+F18+G18+H18+I18+J18+K18</f>
        <v>898170.01</v>
      </c>
    </row>
    <row r="19" customFormat="false" ht="15.75" hidden="false" customHeight="false" outlineLevel="0" collapsed="false">
      <c r="A19" s="27"/>
      <c r="B19" s="29" t="s">
        <v>17</v>
      </c>
      <c r="C19" s="24"/>
      <c r="D19" s="25"/>
      <c r="E19" s="26" t="n">
        <f aca="false">E22+E26+E29+E31</f>
        <v>92804</v>
      </c>
      <c r="F19" s="26" t="n">
        <f aca="false">F22+F26+F29+F31</f>
        <v>99214.1</v>
      </c>
      <c r="G19" s="26" t="n">
        <f aca="false">G22+G26+G29+G31</f>
        <v>108944.4</v>
      </c>
      <c r="H19" s="26" t="n">
        <f aca="false">H22+H26+H29+H31+H24</f>
        <v>111630.21</v>
      </c>
      <c r="I19" s="26" t="n">
        <f aca="false">I22+I26+I29+I31+I24</f>
        <v>115995.6</v>
      </c>
      <c r="J19" s="26" t="n">
        <f aca="false">J22+J26+J29+J31+J24</f>
        <v>115995.6</v>
      </c>
      <c r="K19" s="26" t="n">
        <f aca="false">K22+K26+K29+K31+K24</f>
        <v>111024</v>
      </c>
      <c r="L19" s="16" t="n">
        <f aca="false">E19+F19+G19+H19+I19+J19+K19</f>
        <v>755607.91</v>
      </c>
    </row>
    <row r="20" customFormat="false" ht="15.75" hidden="false" customHeight="false" outlineLevel="0" collapsed="false">
      <c r="A20" s="27"/>
      <c r="B20" s="29" t="s">
        <v>18</v>
      </c>
      <c r="C20" s="24"/>
      <c r="D20" s="25"/>
      <c r="E20" s="26" t="n">
        <f aca="false">E27+E32</f>
        <v>25050.7</v>
      </c>
      <c r="F20" s="26" t="n">
        <f aca="false">F27+F32</f>
        <v>24249.4</v>
      </c>
      <c r="G20" s="26" t="n">
        <f aca="false">G27+G32</f>
        <v>24481.7</v>
      </c>
      <c r="H20" s="26" t="n">
        <f aca="false">H27+H32</f>
        <v>18989.3</v>
      </c>
      <c r="I20" s="26" t="n">
        <f aca="false">I27+I32</f>
        <v>16597</v>
      </c>
      <c r="J20" s="26" t="n">
        <f aca="false">J27+J32</f>
        <v>16597</v>
      </c>
      <c r="K20" s="26" t="n">
        <f aca="false">K27+K32</f>
        <v>16597</v>
      </c>
      <c r="L20" s="16" t="n">
        <f aca="false">E20+F20+G20+H20+I20+J20+K20</f>
        <v>142562.1</v>
      </c>
    </row>
    <row r="21" customFormat="false" ht="63.75" hidden="false" customHeight="true" outlineLevel="0" collapsed="false">
      <c r="A21" s="27"/>
      <c r="B21" s="31" t="s">
        <v>25</v>
      </c>
      <c r="C21" s="24"/>
      <c r="D21" s="25"/>
      <c r="E21" s="26" t="n">
        <f aca="false">E22</f>
        <v>73.9</v>
      </c>
      <c r="F21" s="26" t="n">
        <f aca="false">F22</f>
        <v>21.2</v>
      </c>
      <c r="G21" s="26" t="n">
        <f aca="false">G22</f>
        <v>31.4</v>
      </c>
      <c r="H21" s="26" t="n">
        <f aca="false">H22</f>
        <v>17.8</v>
      </c>
      <c r="I21" s="26" t="n">
        <f aca="false">I22</f>
        <v>61.2</v>
      </c>
      <c r="J21" s="26" t="n">
        <f aca="false">J22</f>
        <v>61.2</v>
      </c>
      <c r="K21" s="26" t="n">
        <f aca="false">K22</f>
        <v>61.2</v>
      </c>
      <c r="L21" s="16" t="n">
        <f aca="false">E21+F21+G21+H21+I21+J21+K21</f>
        <v>327.9</v>
      </c>
    </row>
    <row r="22" customFormat="false" ht="15.75" hidden="false" customHeight="false" outlineLevel="0" collapsed="false">
      <c r="A22" s="27"/>
      <c r="B22" s="31" t="s">
        <v>17</v>
      </c>
      <c r="C22" s="24"/>
      <c r="D22" s="25"/>
      <c r="E22" s="26" t="n">
        <v>73.9</v>
      </c>
      <c r="F22" s="26" t="n">
        <v>21.2</v>
      </c>
      <c r="G22" s="26" t="n">
        <v>31.4</v>
      </c>
      <c r="H22" s="26" t="n">
        <v>17.8</v>
      </c>
      <c r="I22" s="26" t="n">
        <v>61.2</v>
      </c>
      <c r="J22" s="26" t="n">
        <v>61.2</v>
      </c>
      <c r="K22" s="26" t="n">
        <v>61.2</v>
      </c>
      <c r="L22" s="16" t="n">
        <f aca="false">E22+F22+G22+H22+I22+J22+K22</f>
        <v>327.9</v>
      </c>
    </row>
    <row r="23" customFormat="false" ht="64.5" hidden="false" customHeight="true" outlineLevel="0" collapsed="false">
      <c r="A23" s="27"/>
      <c r="B23" s="31" t="s">
        <v>26</v>
      </c>
      <c r="C23" s="24"/>
      <c r="D23" s="25"/>
      <c r="E23" s="26" t="n">
        <v>0</v>
      </c>
      <c r="F23" s="26" t="n">
        <v>0</v>
      </c>
      <c r="G23" s="26" t="n">
        <v>0</v>
      </c>
      <c r="H23" s="26" t="n">
        <v>4087.8</v>
      </c>
      <c r="I23" s="26" t="n">
        <f aca="false">I24</f>
        <v>0</v>
      </c>
      <c r="J23" s="26" t="n">
        <f aca="false">J24</f>
        <v>0</v>
      </c>
      <c r="K23" s="26" t="n">
        <f aca="false">K24</f>
        <v>0</v>
      </c>
      <c r="L23" s="26" t="n">
        <v>4087.8</v>
      </c>
    </row>
    <row r="24" customFormat="false" ht="15.75" hidden="false" customHeight="false" outlineLevel="0" collapsed="false">
      <c r="A24" s="27"/>
      <c r="B24" s="32" t="s">
        <v>17</v>
      </c>
      <c r="C24" s="24"/>
      <c r="D24" s="25"/>
      <c r="E24" s="26" t="n">
        <v>0</v>
      </c>
      <c r="F24" s="26" t="n">
        <v>0</v>
      </c>
      <c r="G24" s="26" t="n">
        <v>0</v>
      </c>
      <c r="H24" s="26" t="n">
        <v>4087.8</v>
      </c>
      <c r="I24" s="26" t="n">
        <v>0</v>
      </c>
      <c r="J24" s="26" t="n">
        <v>0</v>
      </c>
      <c r="K24" s="26" t="n">
        <v>0</v>
      </c>
      <c r="L24" s="16" t="n">
        <f aca="false">E24+F24+G24+H24+I24+J24+K24</f>
        <v>4087.8</v>
      </c>
    </row>
    <row r="25" customFormat="false" ht="93.75" hidden="false" customHeight="true" outlineLevel="0" collapsed="false">
      <c r="A25" s="27"/>
      <c r="B25" s="23" t="s">
        <v>27</v>
      </c>
      <c r="C25" s="24"/>
      <c r="D25" s="25"/>
      <c r="E25" s="26" t="n">
        <f aca="false">E26+E27</f>
        <v>29918.6</v>
      </c>
      <c r="F25" s="26" t="n">
        <f aca="false">F26+F27</f>
        <v>30362.9</v>
      </c>
      <c r="G25" s="26" t="n">
        <f aca="false">G26+G27</f>
        <v>32440.3</v>
      </c>
      <c r="H25" s="26" t="n">
        <f aca="false">H26+H27</f>
        <v>26759.95</v>
      </c>
      <c r="I25" s="26" t="n">
        <f aca="false">I26+I27</f>
        <v>24730.4</v>
      </c>
      <c r="J25" s="26" t="n">
        <f aca="false">J26+J27</f>
        <v>24730.4</v>
      </c>
      <c r="K25" s="26" t="n">
        <f aca="false">K26+K27</f>
        <v>24730.4</v>
      </c>
      <c r="L25" s="16" t="n">
        <f aca="false">E25+F25+G25+H25+I25+J25+K25</f>
        <v>193672.95</v>
      </c>
    </row>
    <row r="26" customFormat="false" ht="15.75" hidden="false" customHeight="false" outlineLevel="0" collapsed="false">
      <c r="A26" s="27"/>
      <c r="B26" s="23" t="s">
        <v>17</v>
      </c>
      <c r="C26" s="24"/>
      <c r="D26" s="25"/>
      <c r="E26" s="26" t="n">
        <v>4879.5</v>
      </c>
      <c r="F26" s="26" t="n">
        <v>6488.2</v>
      </c>
      <c r="G26" s="26" t="n">
        <v>8513.6</v>
      </c>
      <c r="H26" s="26" t="n">
        <v>7770.65</v>
      </c>
      <c r="I26" s="26" t="n">
        <v>8133.4</v>
      </c>
      <c r="J26" s="26" t="n">
        <v>8133.4</v>
      </c>
      <c r="K26" s="26" t="n">
        <v>8133.4</v>
      </c>
      <c r="L26" s="16" t="n">
        <f aca="false">E26+F26+G26+H26+I26+J26+K26</f>
        <v>52052.15</v>
      </c>
    </row>
    <row r="27" customFormat="false" ht="15.75" hidden="false" customHeight="false" outlineLevel="0" collapsed="false">
      <c r="A27" s="27"/>
      <c r="B27" s="33" t="s">
        <v>18</v>
      </c>
      <c r="C27" s="24"/>
      <c r="D27" s="25"/>
      <c r="E27" s="26" t="n">
        <v>25039.1</v>
      </c>
      <c r="F27" s="26" t="n">
        <v>23874.7</v>
      </c>
      <c r="G27" s="26" t="n">
        <v>23926.7</v>
      </c>
      <c r="H27" s="26" t="n">
        <v>18989.3</v>
      </c>
      <c r="I27" s="26" t="n">
        <v>16597</v>
      </c>
      <c r="J27" s="26" t="n">
        <v>16597</v>
      </c>
      <c r="K27" s="26" t="n">
        <v>16597</v>
      </c>
      <c r="L27" s="16" t="n">
        <f aca="false">E27+F27+G27+H27+I27+J27+K27</f>
        <v>141620.8</v>
      </c>
    </row>
    <row r="28" customFormat="false" ht="47.25" hidden="false" customHeight="false" outlineLevel="0" collapsed="false">
      <c r="A28" s="27"/>
      <c r="B28" s="33" t="s">
        <v>28</v>
      </c>
      <c r="C28" s="24"/>
      <c r="D28" s="25"/>
      <c r="E28" s="26" t="n">
        <f aca="false">E29</f>
        <v>474.3</v>
      </c>
      <c r="F28" s="26" t="n">
        <f aca="false">F29</f>
        <v>825.1</v>
      </c>
      <c r="G28" s="26" t="n">
        <f aca="false">G29</f>
        <v>857.8</v>
      </c>
      <c r="H28" s="26" t="n">
        <f aca="false">H29</f>
        <v>823</v>
      </c>
      <c r="I28" s="26" t="n">
        <f aca="false">I29</f>
        <v>688.2</v>
      </c>
      <c r="J28" s="26" t="n">
        <f aca="false">J29</f>
        <v>688.2</v>
      </c>
      <c r="K28" s="26" t="n">
        <f aca="false">K29</f>
        <v>688.2</v>
      </c>
      <c r="L28" s="16" t="n">
        <f aca="false">E28+F28+G28+H28+I28+J28+K28</f>
        <v>5044.8</v>
      </c>
    </row>
    <row r="29" customFormat="false" ht="16.5" hidden="false" customHeight="true" outlineLevel="0" collapsed="false">
      <c r="A29" s="27"/>
      <c r="B29" s="23" t="s">
        <v>17</v>
      </c>
      <c r="C29" s="24"/>
      <c r="D29" s="25"/>
      <c r="E29" s="26" t="n">
        <v>474.3</v>
      </c>
      <c r="F29" s="26" t="n">
        <v>825.1</v>
      </c>
      <c r="G29" s="26" t="n">
        <v>857.8</v>
      </c>
      <c r="H29" s="26" t="n">
        <v>823</v>
      </c>
      <c r="I29" s="26" t="n">
        <v>688.2</v>
      </c>
      <c r="J29" s="26" t="n">
        <v>688.2</v>
      </c>
      <c r="K29" s="26" t="n">
        <v>688.2</v>
      </c>
      <c r="L29" s="16" t="n">
        <f aca="false">E29+F29+G29+H29+I29+J29+K29</f>
        <v>5044.8</v>
      </c>
    </row>
    <row r="30" customFormat="false" ht="72.75" hidden="false" customHeight="true" outlineLevel="0" collapsed="false">
      <c r="A30" s="27"/>
      <c r="B30" s="23" t="s">
        <v>29</v>
      </c>
      <c r="C30" s="24"/>
      <c r="D30" s="25"/>
      <c r="E30" s="26" t="n">
        <f aca="false">E31+E32</f>
        <v>87387.9</v>
      </c>
      <c r="F30" s="26" t="n">
        <f aca="false">F31+F32</f>
        <v>92254.3</v>
      </c>
      <c r="G30" s="26" t="n">
        <f aca="false">G31+G32</f>
        <v>100096.6</v>
      </c>
      <c r="H30" s="26" t="n">
        <f aca="false">H31+H32</f>
        <v>98930.96</v>
      </c>
      <c r="I30" s="26" t="n">
        <f aca="false">I31+I32</f>
        <v>107112.8</v>
      </c>
      <c r="J30" s="26" t="n">
        <f aca="false">J31+J32</f>
        <v>107112.8</v>
      </c>
      <c r="K30" s="26" t="n">
        <f aca="false">K31+K32</f>
        <v>102141.2</v>
      </c>
      <c r="L30" s="16" t="n">
        <f aca="false">E30+F30+G30+H30+I30+J30+K30</f>
        <v>695036.56</v>
      </c>
    </row>
    <row r="31" customFormat="false" ht="15.75" hidden="false" customHeight="false" outlineLevel="0" collapsed="false">
      <c r="A31" s="27"/>
      <c r="B31" s="33" t="s">
        <v>17</v>
      </c>
      <c r="C31" s="24"/>
      <c r="D31" s="25"/>
      <c r="E31" s="26" t="n">
        <v>87376.3</v>
      </c>
      <c r="F31" s="26" t="n">
        <v>91879.6</v>
      </c>
      <c r="G31" s="26" t="n">
        <v>99541.6</v>
      </c>
      <c r="H31" s="26" t="n">
        <v>98930.96</v>
      </c>
      <c r="I31" s="26" t="n">
        <v>107112.8</v>
      </c>
      <c r="J31" s="26" t="n">
        <v>107112.8</v>
      </c>
      <c r="K31" s="26" t="n">
        <v>102141.2</v>
      </c>
      <c r="L31" s="16" t="n">
        <f aca="false">E31+F31+G31+H31+I31+J31+K31</f>
        <v>694095.26</v>
      </c>
    </row>
    <row r="32" customFormat="false" ht="15.75" hidden="false" customHeight="false" outlineLevel="0" collapsed="false">
      <c r="A32" s="27"/>
      <c r="B32" s="33" t="s">
        <v>18</v>
      </c>
      <c r="C32" s="24"/>
      <c r="D32" s="25"/>
      <c r="E32" s="26" t="n">
        <v>11.6</v>
      </c>
      <c r="F32" s="26" t="n">
        <v>374.7</v>
      </c>
      <c r="G32" s="26" t="n">
        <v>555</v>
      </c>
      <c r="H32" s="26" t="n">
        <v>0</v>
      </c>
      <c r="I32" s="26" t="n">
        <v>0</v>
      </c>
      <c r="J32" s="26" t="n">
        <v>0</v>
      </c>
      <c r="K32" s="26"/>
      <c r="L32" s="16" t="n">
        <f aca="false">E32+F32+G32+H32+I32+J32+K32</f>
        <v>941.3</v>
      </c>
    </row>
    <row r="33" customFormat="false" ht="67.5" hidden="false" customHeight="true" outlineLevel="0" collapsed="false">
      <c r="A33" s="30" t="s">
        <v>30</v>
      </c>
      <c r="B33" s="23" t="s">
        <v>31</v>
      </c>
      <c r="C33" s="24"/>
      <c r="D33" s="25"/>
      <c r="E33" s="26" t="n">
        <f aca="false">E34+E35</f>
        <v>7320.2</v>
      </c>
      <c r="F33" s="26" t="n">
        <f aca="false">F34+F35</f>
        <v>5089.8</v>
      </c>
      <c r="G33" s="26" t="n">
        <f aca="false">G34+G35</f>
        <v>5572.5</v>
      </c>
      <c r="H33" s="26" t="n">
        <f aca="false">H34+H35</f>
        <v>6267.8</v>
      </c>
      <c r="I33" s="26" t="n">
        <f aca="false">I34+I35</f>
        <v>9887.4</v>
      </c>
      <c r="J33" s="26" t="n">
        <f aca="false">J34+J35</f>
        <v>5487.4</v>
      </c>
      <c r="K33" s="26" t="n">
        <f aca="false">K34+K35</f>
        <v>4987.4</v>
      </c>
      <c r="L33" s="16" t="n">
        <f aca="false">E33+F33+G33+H33+I33+J33+K33</f>
        <v>44612.5</v>
      </c>
    </row>
    <row r="34" customFormat="false" ht="15.75" hidden="false" customHeight="false" outlineLevel="0" collapsed="false">
      <c r="A34" s="27"/>
      <c r="B34" s="34" t="s">
        <v>16</v>
      </c>
      <c r="C34" s="24"/>
      <c r="D34" s="25"/>
      <c r="E34" s="26" t="n">
        <v>870.1</v>
      </c>
      <c r="F34" s="26" t="n">
        <v>4428.1</v>
      </c>
      <c r="G34" s="26" t="n">
        <f aca="false">G39+G45+G48+G51+G54+G57+G60</f>
        <v>4947</v>
      </c>
      <c r="H34" s="26" t="n">
        <f aca="false">H39+H45+H48+H51+H54+H57+H60</f>
        <v>5453</v>
      </c>
      <c r="I34" s="26" t="n">
        <f aca="false">I39+I45+I48+I51+I54+I57+I60</f>
        <v>4263</v>
      </c>
      <c r="J34" s="26" t="n">
        <f aca="false">J39+J45+J48+J51+J54+J57+J60</f>
        <v>4263</v>
      </c>
      <c r="K34" s="26" t="n">
        <f aca="false">K39+K45+K48+K51+K54+K57+K60</f>
        <v>4263</v>
      </c>
      <c r="L34" s="16" t="n">
        <f aca="false">E34+F34+G34+H34+I34+J34+K34</f>
        <v>28487.2</v>
      </c>
    </row>
    <row r="35" customFormat="false" ht="15.75" hidden="false" customHeight="false" outlineLevel="0" collapsed="false">
      <c r="A35" s="27"/>
      <c r="B35" s="32" t="s">
        <v>17</v>
      </c>
      <c r="C35" s="24"/>
      <c r="D35" s="25"/>
      <c r="E35" s="26" t="n">
        <v>6450.1</v>
      </c>
      <c r="F35" s="26" t="n">
        <v>661.7</v>
      </c>
      <c r="G35" s="26" t="n">
        <f aca="false">G37+G46</f>
        <v>625.5</v>
      </c>
      <c r="H35" s="26" t="n">
        <f aca="false">H37+H46</f>
        <v>814.8</v>
      </c>
      <c r="I35" s="26" t="n">
        <f aca="false">I37+I46+I41+I43</f>
        <v>5624.4</v>
      </c>
      <c r="J35" s="26" t="n">
        <f aca="false">J37+J46+J41+J43</f>
        <v>1224.4</v>
      </c>
      <c r="K35" s="26" t="n">
        <f aca="false">K37+K46+K41+K43</f>
        <v>724.4</v>
      </c>
      <c r="L35" s="16" t="n">
        <f aca="false">E35+F35+G35+H35+I35+J35+K35</f>
        <v>16125.3</v>
      </c>
    </row>
    <row r="36" customFormat="false" ht="81" hidden="false" customHeight="true" outlineLevel="0" collapsed="false">
      <c r="A36" s="27"/>
      <c r="B36" s="23" t="s">
        <v>32</v>
      </c>
      <c r="C36" s="24"/>
      <c r="D36" s="25"/>
      <c r="E36" s="26" t="n">
        <f aca="false">E37</f>
        <v>6320</v>
      </c>
      <c r="F36" s="26" t="n">
        <f aca="false">F37</f>
        <v>0</v>
      </c>
      <c r="G36" s="26" t="n">
        <f aca="false">G37</f>
        <v>0</v>
      </c>
      <c r="H36" s="26" t="n">
        <f aca="false">H37</f>
        <v>0</v>
      </c>
      <c r="I36" s="26" t="n">
        <f aca="false">I37</f>
        <v>0</v>
      </c>
      <c r="J36" s="26" t="n">
        <f aca="false">J37</f>
        <v>0</v>
      </c>
      <c r="K36" s="26" t="n">
        <f aca="false">K37</f>
        <v>0</v>
      </c>
      <c r="L36" s="16" t="n">
        <f aca="false">E36+F36+G36+H36+I36+J36+K36</f>
        <v>6320</v>
      </c>
    </row>
    <row r="37" customFormat="false" ht="15.75" hidden="false" customHeight="false" outlineLevel="0" collapsed="false">
      <c r="A37" s="27"/>
      <c r="B37" s="32" t="s">
        <v>17</v>
      </c>
      <c r="C37" s="24"/>
      <c r="D37" s="25"/>
      <c r="E37" s="26" t="n">
        <v>6320</v>
      </c>
      <c r="F37" s="26" t="n">
        <v>0</v>
      </c>
      <c r="G37" s="26" t="n">
        <v>0</v>
      </c>
      <c r="H37" s="26" t="n">
        <v>0</v>
      </c>
      <c r="I37" s="26" t="n">
        <v>0</v>
      </c>
      <c r="J37" s="26" t="n">
        <v>0</v>
      </c>
      <c r="K37" s="26" t="n">
        <v>0</v>
      </c>
      <c r="L37" s="16" t="n">
        <f aca="false">E37+F37+G37+H37+I37+J37+K37</f>
        <v>6320</v>
      </c>
    </row>
    <row r="38" customFormat="false" ht="98.25" hidden="false" customHeight="true" outlineLevel="0" collapsed="false">
      <c r="A38" s="27"/>
      <c r="B38" s="33" t="s">
        <v>33</v>
      </c>
      <c r="C38" s="24"/>
      <c r="D38" s="25"/>
      <c r="E38" s="26" t="n">
        <f aca="false">E39</f>
        <v>0</v>
      </c>
      <c r="F38" s="26" t="n">
        <f aca="false">F39</f>
        <v>0</v>
      </c>
      <c r="G38" s="26" t="n">
        <f aca="false">G39</f>
        <v>761</v>
      </c>
      <c r="H38" s="26" t="n">
        <f aca="false">H39</f>
        <v>0</v>
      </c>
      <c r="I38" s="26" t="n">
        <f aca="false">I39</f>
        <v>0</v>
      </c>
      <c r="J38" s="26" t="n">
        <f aca="false">J39</f>
        <v>0</v>
      </c>
      <c r="K38" s="26" t="n">
        <f aca="false">K39</f>
        <v>0</v>
      </c>
      <c r="L38" s="16" t="n">
        <f aca="false">E38+F38+G38+H38+I38+J38+K38</f>
        <v>761</v>
      </c>
    </row>
    <row r="39" customFormat="false" ht="15.75" hidden="false" customHeight="false" outlineLevel="0" collapsed="false">
      <c r="A39" s="27"/>
      <c r="B39" s="32" t="s">
        <v>16</v>
      </c>
      <c r="C39" s="24"/>
      <c r="D39" s="25"/>
      <c r="E39" s="26" t="n">
        <v>0</v>
      </c>
      <c r="F39" s="26" t="n">
        <v>0</v>
      </c>
      <c r="G39" s="26" t="n">
        <v>761</v>
      </c>
      <c r="H39" s="26" t="n">
        <v>0</v>
      </c>
      <c r="I39" s="26" t="n">
        <v>0</v>
      </c>
      <c r="J39" s="26" t="n">
        <v>0</v>
      </c>
      <c r="K39" s="26" t="n">
        <v>0</v>
      </c>
      <c r="L39" s="16" t="n">
        <f aca="false">E39+F39+G39+H39+I39+J39+K39</f>
        <v>761</v>
      </c>
    </row>
    <row r="40" customFormat="false" ht="81.75" hidden="false" customHeight="true" outlineLevel="0" collapsed="false">
      <c r="A40" s="27"/>
      <c r="B40" s="33" t="s">
        <v>34</v>
      </c>
      <c r="C40" s="24"/>
      <c r="D40" s="25"/>
      <c r="E40" s="26" t="n">
        <v>0</v>
      </c>
      <c r="F40" s="26" t="n">
        <v>0</v>
      </c>
      <c r="G40" s="26" t="n">
        <v>0</v>
      </c>
      <c r="H40" s="26" t="n">
        <v>0</v>
      </c>
      <c r="I40" s="26" t="n">
        <f aca="false">I41</f>
        <v>1000</v>
      </c>
      <c r="J40" s="26" t="n">
        <f aca="false">J41</f>
        <v>1000</v>
      </c>
      <c r="K40" s="26" t="n">
        <f aca="false">K41</f>
        <v>500</v>
      </c>
      <c r="L40" s="16" t="n">
        <f aca="false">E40+F40+G40+H40+I40+J40+K40</f>
        <v>2500</v>
      </c>
    </row>
    <row r="41" customFormat="false" ht="15.75" hidden="false" customHeight="false" outlineLevel="0" collapsed="false">
      <c r="A41" s="27"/>
      <c r="B41" s="32" t="s">
        <v>17</v>
      </c>
      <c r="C41" s="24"/>
      <c r="D41" s="25"/>
      <c r="E41" s="26" t="n">
        <v>0</v>
      </c>
      <c r="F41" s="26" t="n">
        <v>0</v>
      </c>
      <c r="G41" s="26" t="n">
        <v>0</v>
      </c>
      <c r="H41" s="26" t="n">
        <v>0</v>
      </c>
      <c r="I41" s="26" t="n">
        <v>1000</v>
      </c>
      <c r="J41" s="26" t="n">
        <v>1000</v>
      </c>
      <c r="K41" s="26" t="n">
        <v>500</v>
      </c>
      <c r="L41" s="16" t="n">
        <f aca="false">E41+F41+G41+H41+I41+J41+K41</f>
        <v>2500</v>
      </c>
    </row>
    <row r="42" customFormat="false" ht="47.25" hidden="false" customHeight="false" outlineLevel="0" collapsed="false">
      <c r="A42" s="27"/>
      <c r="B42" s="33" t="s">
        <v>35</v>
      </c>
      <c r="C42" s="24"/>
      <c r="D42" s="25"/>
      <c r="E42" s="26"/>
      <c r="F42" s="26"/>
      <c r="G42" s="26"/>
      <c r="H42" s="26"/>
      <c r="I42" s="26"/>
      <c r="J42" s="26"/>
      <c r="K42" s="26"/>
      <c r="L42" s="16" t="n">
        <f aca="false">E42+F42+G42+H42+I42+J42+K42</f>
        <v>0</v>
      </c>
    </row>
    <row r="43" customFormat="false" ht="15.75" hidden="false" customHeight="false" outlineLevel="0" collapsed="false">
      <c r="A43" s="27"/>
      <c r="B43" s="32" t="s">
        <v>17</v>
      </c>
      <c r="C43" s="24"/>
      <c r="D43" s="25"/>
      <c r="E43" s="26" t="n">
        <v>0</v>
      </c>
      <c r="F43" s="26" t="n">
        <v>0</v>
      </c>
      <c r="G43" s="26" t="n">
        <v>0</v>
      </c>
      <c r="H43" s="26" t="n">
        <v>0</v>
      </c>
      <c r="I43" s="26" t="n">
        <v>4400</v>
      </c>
      <c r="J43" s="26" t="n">
        <v>0</v>
      </c>
      <c r="K43" s="26" t="n">
        <v>0</v>
      </c>
      <c r="L43" s="16" t="n">
        <f aca="false">E43+F43+G43+H43+I43+J43+K43</f>
        <v>4400</v>
      </c>
    </row>
    <row r="44" customFormat="false" ht="45" hidden="false" customHeight="true" outlineLevel="0" collapsed="false">
      <c r="A44" s="27"/>
      <c r="B44" s="23" t="s">
        <v>36</v>
      </c>
      <c r="C44" s="24"/>
      <c r="D44" s="25"/>
      <c r="E44" s="35" t="n">
        <f aca="false">E45+E46</f>
        <v>0</v>
      </c>
      <c r="F44" s="35" t="n">
        <f aca="false">F45+F46</f>
        <v>5089.8</v>
      </c>
      <c r="G44" s="35" t="n">
        <f aca="false">G45+G46</f>
        <v>4811.5</v>
      </c>
      <c r="H44" s="35" t="n">
        <f aca="false">H45+H46</f>
        <v>6267.8</v>
      </c>
      <c r="I44" s="35" t="n">
        <f aca="false">I45+I46</f>
        <v>4487.4</v>
      </c>
      <c r="J44" s="35" t="n">
        <f aca="false">J45+J46</f>
        <v>4487.4</v>
      </c>
      <c r="K44" s="35" t="n">
        <f aca="false">K45+K46</f>
        <v>4487.4</v>
      </c>
      <c r="L44" s="16" t="n">
        <f aca="false">E44+F44+G44+H44+I44+J44+K44</f>
        <v>29631.3</v>
      </c>
    </row>
    <row r="45" customFormat="false" ht="15.75" hidden="false" customHeight="false" outlineLevel="0" collapsed="false">
      <c r="A45" s="27"/>
      <c r="B45" s="32" t="s">
        <v>16</v>
      </c>
      <c r="C45" s="24"/>
      <c r="D45" s="25"/>
      <c r="E45" s="35" t="n">
        <v>0</v>
      </c>
      <c r="F45" s="26" t="n">
        <v>4428.1</v>
      </c>
      <c r="G45" s="26" t="n">
        <v>4186</v>
      </c>
      <c r="H45" s="26" t="n">
        <v>5453</v>
      </c>
      <c r="I45" s="26" t="n">
        <v>4263</v>
      </c>
      <c r="J45" s="26" t="n">
        <v>4263</v>
      </c>
      <c r="K45" s="26" t="n">
        <v>4263</v>
      </c>
      <c r="L45" s="16" t="n">
        <f aca="false">E45+F45+G45+H45+I45+J45+K45</f>
        <v>26856.1</v>
      </c>
    </row>
    <row r="46" customFormat="false" ht="15.75" hidden="false" customHeight="false" outlineLevel="0" collapsed="false">
      <c r="A46" s="27"/>
      <c r="B46" s="32" t="s">
        <v>17</v>
      </c>
      <c r="C46" s="24"/>
      <c r="D46" s="25"/>
      <c r="E46" s="35" t="n">
        <v>0</v>
      </c>
      <c r="F46" s="26" t="n">
        <v>661.7</v>
      </c>
      <c r="G46" s="26" t="n">
        <v>625.5</v>
      </c>
      <c r="H46" s="26" t="n">
        <v>814.8</v>
      </c>
      <c r="I46" s="26" t="n">
        <v>224.4</v>
      </c>
      <c r="J46" s="26" t="n">
        <v>224.4</v>
      </c>
      <c r="K46" s="26" t="n">
        <v>224.4</v>
      </c>
      <c r="L46" s="16" t="n">
        <f aca="false">E46+F46+G46+H46+I46+J46+K46</f>
        <v>2775.2</v>
      </c>
    </row>
    <row r="47" customFormat="false" ht="119.25" hidden="false" customHeight="true" outlineLevel="0" collapsed="false">
      <c r="A47" s="27"/>
      <c r="B47" s="36" t="s">
        <v>37</v>
      </c>
      <c r="C47" s="24"/>
      <c r="D47" s="25"/>
      <c r="E47" s="35" t="n">
        <f aca="false">E48+E49</f>
        <v>1000.2</v>
      </c>
      <c r="F47" s="35" t="n">
        <f aca="false">F48+F49</f>
        <v>333.5</v>
      </c>
      <c r="G47" s="35" t="n">
        <f aca="false">G48+G49</f>
        <v>0</v>
      </c>
      <c r="H47" s="35" t="n">
        <f aca="false">H48+H49</f>
        <v>0</v>
      </c>
      <c r="I47" s="35" t="n">
        <f aca="false">I48+I49</f>
        <v>0</v>
      </c>
      <c r="J47" s="35" t="n">
        <f aca="false">J48+J49</f>
        <v>0</v>
      </c>
      <c r="K47" s="35" t="n">
        <f aca="false">K48+K49</f>
        <v>0</v>
      </c>
      <c r="L47" s="16" t="n">
        <f aca="false">E47+F47+G47+H47+I47+J47+K47</f>
        <v>1333.7</v>
      </c>
    </row>
    <row r="48" customFormat="false" ht="15.75" hidden="false" customHeight="false" outlineLevel="0" collapsed="false">
      <c r="A48" s="27"/>
      <c r="B48" s="32" t="s">
        <v>16</v>
      </c>
      <c r="C48" s="24"/>
      <c r="D48" s="25"/>
      <c r="E48" s="35" t="n">
        <v>870.1</v>
      </c>
      <c r="F48" s="35" t="n">
        <v>290.1</v>
      </c>
      <c r="G48" s="35" t="n">
        <v>0</v>
      </c>
      <c r="H48" s="35" t="n">
        <v>0</v>
      </c>
      <c r="I48" s="35" t="n">
        <v>0</v>
      </c>
      <c r="J48" s="35" t="n">
        <v>0</v>
      </c>
      <c r="K48" s="35" t="n">
        <v>0</v>
      </c>
      <c r="L48" s="16" t="n">
        <f aca="false">E48+F48+G48+H48+I48+J48+K48</f>
        <v>1160.2</v>
      </c>
    </row>
    <row r="49" customFormat="false" ht="15.75" hidden="false" customHeight="false" outlineLevel="0" collapsed="false">
      <c r="A49" s="27"/>
      <c r="B49" s="32" t="s">
        <v>17</v>
      </c>
      <c r="C49" s="24"/>
      <c r="D49" s="25"/>
      <c r="E49" s="35" t="n">
        <v>130.1</v>
      </c>
      <c r="F49" s="35" t="n">
        <v>43.4</v>
      </c>
      <c r="G49" s="35" t="n">
        <v>0</v>
      </c>
      <c r="H49" s="35" t="n">
        <v>0</v>
      </c>
      <c r="I49" s="35" t="n">
        <v>0</v>
      </c>
      <c r="J49" s="35" t="n">
        <v>0</v>
      </c>
      <c r="K49" s="35" t="n">
        <v>0</v>
      </c>
      <c r="L49" s="16" t="n">
        <f aca="false">E49+F49+G49+H49+I49+J49+K49</f>
        <v>173.5</v>
      </c>
    </row>
    <row r="50" customFormat="false" ht="15.75" hidden="false" customHeight="false" outlineLevel="0" collapsed="false">
      <c r="A50" s="27"/>
      <c r="B50" s="37" t="s">
        <v>38</v>
      </c>
      <c r="C50" s="24"/>
      <c r="D50" s="25"/>
      <c r="E50" s="35" t="n">
        <f aca="false">E51+E52</f>
        <v>333.3</v>
      </c>
      <c r="F50" s="35" t="n">
        <f aca="false">F51+F52</f>
        <v>0</v>
      </c>
      <c r="G50" s="35" t="n">
        <f aca="false">G51+G52</f>
        <v>0</v>
      </c>
      <c r="H50" s="35" t="n">
        <f aca="false">H51+H52</f>
        <v>0</v>
      </c>
      <c r="I50" s="35" t="n">
        <f aca="false">I51+I52</f>
        <v>0</v>
      </c>
      <c r="J50" s="35" t="n">
        <v>0</v>
      </c>
      <c r="K50" s="35" t="n">
        <v>0</v>
      </c>
      <c r="L50" s="16" t="n">
        <f aca="false">E50+F50+G50+H50+I50+J50+K50</f>
        <v>333.3</v>
      </c>
    </row>
    <row r="51" customFormat="false" ht="15.75" hidden="false" customHeight="false" outlineLevel="0" collapsed="false">
      <c r="A51" s="27"/>
      <c r="B51" s="32" t="s">
        <v>16</v>
      </c>
      <c r="C51" s="24"/>
      <c r="D51" s="25"/>
      <c r="E51" s="35" t="n">
        <v>290</v>
      </c>
      <c r="F51" s="35" t="n">
        <v>0</v>
      </c>
      <c r="G51" s="35" t="n">
        <v>0</v>
      </c>
      <c r="H51" s="35" t="n">
        <v>0</v>
      </c>
      <c r="I51" s="35" t="n">
        <v>0</v>
      </c>
      <c r="J51" s="35" t="n">
        <v>0</v>
      </c>
      <c r="K51" s="35" t="n">
        <v>0</v>
      </c>
      <c r="L51" s="16" t="n">
        <f aca="false">E51+F51+G51+H51+I51+J51+K51</f>
        <v>290</v>
      </c>
    </row>
    <row r="52" customFormat="false" ht="15.75" hidden="false" customHeight="false" outlineLevel="0" collapsed="false">
      <c r="A52" s="27"/>
      <c r="B52" s="32" t="s">
        <v>17</v>
      </c>
      <c r="C52" s="24"/>
      <c r="D52" s="25"/>
      <c r="E52" s="35" t="n">
        <v>43.3</v>
      </c>
      <c r="F52" s="35" t="n">
        <v>0</v>
      </c>
      <c r="G52" s="35" t="n">
        <v>0</v>
      </c>
      <c r="H52" s="35" t="n">
        <v>0</v>
      </c>
      <c r="I52" s="35" t="n">
        <v>0</v>
      </c>
      <c r="J52" s="35" t="n">
        <v>0</v>
      </c>
      <c r="K52" s="35" t="n">
        <v>0</v>
      </c>
      <c r="L52" s="16" t="n">
        <f aca="false">E52+F52+G52+H52+I52+J52+K52</f>
        <v>43.3</v>
      </c>
    </row>
    <row r="53" customFormat="false" ht="15.75" hidden="false" customHeight="false" outlineLevel="0" collapsed="false">
      <c r="A53" s="27"/>
      <c r="B53" s="37" t="s">
        <v>39</v>
      </c>
      <c r="C53" s="24"/>
      <c r="D53" s="25"/>
      <c r="E53" s="35" t="n">
        <f aca="false">E54+E55</f>
        <v>333.5</v>
      </c>
      <c r="F53" s="35" t="n">
        <f aca="false">F54+F55</f>
        <v>0</v>
      </c>
      <c r="G53" s="35" t="n">
        <f aca="false">G54+G55</f>
        <v>0</v>
      </c>
      <c r="H53" s="35" t="n">
        <f aca="false">H54+H55</f>
        <v>0</v>
      </c>
      <c r="I53" s="35" t="n">
        <f aca="false">I54+I55</f>
        <v>0</v>
      </c>
      <c r="J53" s="35" t="n">
        <v>0</v>
      </c>
      <c r="K53" s="35" t="n">
        <v>0</v>
      </c>
      <c r="L53" s="16" t="n">
        <f aca="false">E53+F53+G53+H53+I53+J53+K53</f>
        <v>333.5</v>
      </c>
    </row>
    <row r="54" customFormat="false" ht="15.75" hidden="false" customHeight="false" outlineLevel="0" collapsed="false">
      <c r="A54" s="27"/>
      <c r="B54" s="32" t="s">
        <v>16</v>
      </c>
      <c r="C54" s="24"/>
      <c r="D54" s="25"/>
      <c r="E54" s="35" t="n">
        <v>290.1</v>
      </c>
      <c r="F54" s="35" t="n">
        <v>0</v>
      </c>
      <c r="G54" s="35" t="n">
        <v>0</v>
      </c>
      <c r="H54" s="35" t="n">
        <v>0</v>
      </c>
      <c r="I54" s="35" t="n">
        <v>0</v>
      </c>
      <c r="J54" s="35" t="n">
        <v>0</v>
      </c>
      <c r="K54" s="35" t="n">
        <v>0</v>
      </c>
      <c r="L54" s="16" t="n">
        <f aca="false">E54+F54+G54+H54+I54+J54+K54</f>
        <v>290.1</v>
      </c>
    </row>
    <row r="55" customFormat="false" ht="15.75" hidden="false" customHeight="false" outlineLevel="0" collapsed="false">
      <c r="A55" s="27"/>
      <c r="B55" s="32" t="s">
        <v>17</v>
      </c>
      <c r="C55" s="24"/>
      <c r="D55" s="25"/>
      <c r="E55" s="35" t="n">
        <v>43.4</v>
      </c>
      <c r="F55" s="35" t="n">
        <v>0</v>
      </c>
      <c r="G55" s="35" t="n">
        <v>0</v>
      </c>
      <c r="H55" s="35" t="n">
        <v>0</v>
      </c>
      <c r="I55" s="35" t="n">
        <v>0</v>
      </c>
      <c r="J55" s="35" t="n">
        <v>0</v>
      </c>
      <c r="K55" s="35" t="n">
        <v>0</v>
      </c>
      <c r="L55" s="16" t="n">
        <f aca="false">E55+F55+G55+H55+I55+J55+K55</f>
        <v>43.4</v>
      </c>
    </row>
    <row r="56" customFormat="false" ht="15.75" hidden="false" customHeight="false" outlineLevel="0" collapsed="false">
      <c r="A56" s="27"/>
      <c r="B56" s="37" t="s">
        <v>40</v>
      </c>
      <c r="C56" s="24"/>
      <c r="D56" s="25"/>
      <c r="E56" s="35" t="n">
        <f aca="false">E57+E58</f>
        <v>333.4</v>
      </c>
      <c r="F56" s="35" t="n">
        <f aca="false">F57+F58</f>
        <v>0</v>
      </c>
      <c r="G56" s="35" t="n">
        <f aca="false">G57+G58</f>
        <v>0</v>
      </c>
      <c r="H56" s="35" t="n">
        <f aca="false">H57+H58</f>
        <v>0</v>
      </c>
      <c r="I56" s="35" t="n">
        <f aca="false">I57+I58</f>
        <v>0</v>
      </c>
      <c r="J56" s="35" t="n">
        <v>0</v>
      </c>
      <c r="K56" s="35" t="n">
        <v>0</v>
      </c>
      <c r="L56" s="16" t="n">
        <f aca="false">E56+F56+G56+H56+I56+J56+K56</f>
        <v>333.4</v>
      </c>
    </row>
    <row r="57" customFormat="false" ht="15.75" hidden="false" customHeight="false" outlineLevel="0" collapsed="false">
      <c r="A57" s="27"/>
      <c r="B57" s="32" t="s">
        <v>16</v>
      </c>
      <c r="C57" s="24"/>
      <c r="D57" s="25"/>
      <c r="E57" s="35" t="n">
        <v>290</v>
      </c>
      <c r="F57" s="35" t="n">
        <v>0</v>
      </c>
      <c r="G57" s="35" t="n">
        <v>0</v>
      </c>
      <c r="H57" s="35" t="n">
        <v>0</v>
      </c>
      <c r="I57" s="35" t="n">
        <v>0</v>
      </c>
      <c r="J57" s="35" t="n">
        <v>0</v>
      </c>
      <c r="K57" s="35" t="n">
        <v>0</v>
      </c>
      <c r="L57" s="16" t="n">
        <f aca="false">E57+F57+G57+H57+I57+J57+K57</f>
        <v>290</v>
      </c>
    </row>
    <row r="58" customFormat="false" ht="15.75" hidden="false" customHeight="false" outlineLevel="0" collapsed="false">
      <c r="A58" s="27"/>
      <c r="B58" s="32" t="s">
        <v>17</v>
      </c>
      <c r="C58" s="24"/>
      <c r="D58" s="25"/>
      <c r="E58" s="35" t="n">
        <v>43.4</v>
      </c>
      <c r="F58" s="35" t="n">
        <v>0</v>
      </c>
      <c r="G58" s="35" t="n">
        <v>0</v>
      </c>
      <c r="H58" s="35" t="n">
        <v>0</v>
      </c>
      <c r="I58" s="35" t="n">
        <v>0</v>
      </c>
      <c r="J58" s="35" t="n">
        <v>0</v>
      </c>
      <c r="K58" s="35" t="n">
        <v>0</v>
      </c>
      <c r="L58" s="16" t="n">
        <f aca="false">E58+F58+G58+H58+I58+J58+K58</f>
        <v>43.4</v>
      </c>
    </row>
    <row r="59" customFormat="false" ht="15.75" hidden="false" customHeight="false" outlineLevel="0" collapsed="false">
      <c r="A59" s="27"/>
      <c r="B59" s="37" t="s">
        <v>41</v>
      </c>
      <c r="C59" s="24"/>
      <c r="D59" s="25"/>
      <c r="E59" s="35" t="n">
        <f aca="false">E60+E61</f>
        <v>0</v>
      </c>
      <c r="F59" s="35" t="n">
        <f aca="false">F60+F61</f>
        <v>333.5</v>
      </c>
      <c r="G59" s="35" t="n">
        <f aca="false">G60+G61</f>
        <v>0</v>
      </c>
      <c r="H59" s="35" t="n">
        <f aca="false">H60+H61</f>
        <v>0</v>
      </c>
      <c r="I59" s="35" t="n">
        <f aca="false">I60+I61</f>
        <v>0</v>
      </c>
      <c r="J59" s="35" t="n">
        <v>0</v>
      </c>
      <c r="K59" s="35" t="n">
        <v>0</v>
      </c>
      <c r="L59" s="16" t="n">
        <f aca="false">E59+F59+G59+H59+I59+J59+K59</f>
        <v>333.5</v>
      </c>
    </row>
    <row r="60" customFormat="false" ht="15.75" hidden="false" customHeight="false" outlineLevel="0" collapsed="false">
      <c r="A60" s="27"/>
      <c r="B60" s="32" t="s">
        <v>16</v>
      </c>
      <c r="C60" s="24"/>
      <c r="D60" s="25"/>
      <c r="E60" s="35" t="n">
        <v>0</v>
      </c>
      <c r="F60" s="35" t="n">
        <v>290.1</v>
      </c>
      <c r="G60" s="35" t="n">
        <v>0</v>
      </c>
      <c r="H60" s="35" t="n">
        <v>0</v>
      </c>
      <c r="I60" s="35" t="n">
        <v>0</v>
      </c>
      <c r="J60" s="35" t="n">
        <v>0</v>
      </c>
      <c r="K60" s="35" t="n">
        <v>0</v>
      </c>
      <c r="L60" s="16" t="n">
        <f aca="false">E60+F60+G60+H60+I60+J60+K60</f>
        <v>290.1</v>
      </c>
    </row>
    <row r="61" customFormat="false" ht="15.75" hidden="false" customHeight="false" outlineLevel="0" collapsed="false">
      <c r="A61" s="27"/>
      <c r="B61" s="32" t="s">
        <v>17</v>
      </c>
      <c r="C61" s="24"/>
      <c r="D61" s="25"/>
      <c r="E61" s="35" t="n">
        <v>0</v>
      </c>
      <c r="F61" s="35" t="n">
        <v>43.4</v>
      </c>
      <c r="G61" s="35" t="n">
        <v>0</v>
      </c>
      <c r="H61" s="35" t="n">
        <v>0</v>
      </c>
      <c r="I61" s="35" t="n">
        <v>0</v>
      </c>
      <c r="J61" s="35" t="n">
        <v>0</v>
      </c>
      <c r="K61" s="35" t="n">
        <v>0</v>
      </c>
      <c r="L61" s="16" t="n">
        <f aca="false">E61+F61+G61+H61+I61+J61+K61</f>
        <v>43.4</v>
      </c>
    </row>
    <row r="62" customFormat="false" ht="49.5" hidden="false" customHeight="true" outlineLevel="0" collapsed="false">
      <c r="A62" s="30" t="s">
        <v>42</v>
      </c>
      <c r="B62" s="23" t="s">
        <v>43</v>
      </c>
      <c r="C62" s="38"/>
      <c r="D62" s="25"/>
      <c r="E62" s="35" t="n">
        <f aca="false">E63</f>
        <v>8303.6</v>
      </c>
      <c r="F62" s="35" t="n">
        <f aca="false">F63</f>
        <v>8629.5</v>
      </c>
      <c r="G62" s="35" t="n">
        <f aca="false">G63</f>
        <v>8700.6</v>
      </c>
      <c r="H62" s="35" t="n">
        <f aca="false">H63</f>
        <v>8640.6</v>
      </c>
      <c r="I62" s="35" t="n">
        <f aca="false">I63</f>
        <v>7506.5</v>
      </c>
      <c r="J62" s="35" t="n">
        <f aca="false">J63</f>
        <v>7506.5</v>
      </c>
      <c r="K62" s="35" t="n">
        <f aca="false">K63</f>
        <v>7506.5</v>
      </c>
      <c r="L62" s="16" t="n">
        <f aca="false">E62+F62+G62+H62+I62+J62+K62</f>
        <v>56793.8</v>
      </c>
    </row>
    <row r="63" customFormat="false" ht="15.75" hidden="false" customHeight="false" outlineLevel="0" collapsed="false">
      <c r="A63" s="27"/>
      <c r="B63" s="33" t="s">
        <v>16</v>
      </c>
      <c r="C63" s="38"/>
      <c r="D63" s="25"/>
      <c r="E63" s="35" t="n">
        <v>8303.6</v>
      </c>
      <c r="F63" s="35" t="n">
        <f aca="false">F65+F67</f>
        <v>8629.5</v>
      </c>
      <c r="G63" s="35" t="n">
        <f aca="false">G65+G67</f>
        <v>8700.6</v>
      </c>
      <c r="H63" s="35" t="n">
        <f aca="false">H65+H67</f>
        <v>8640.6</v>
      </c>
      <c r="I63" s="35" t="n">
        <f aca="false">I65+I67</f>
        <v>7506.5</v>
      </c>
      <c r="J63" s="35" t="n">
        <f aca="false">J65+J67</f>
        <v>7506.5</v>
      </c>
      <c r="K63" s="35" t="n">
        <f aca="false">K65+K67</f>
        <v>7506.5</v>
      </c>
      <c r="L63" s="16" t="n">
        <f aca="false">E63+F63+G63+H63+I63+J63+K63</f>
        <v>56793.8</v>
      </c>
    </row>
    <row r="64" customFormat="false" ht="33.75" hidden="false" customHeight="true" outlineLevel="0" collapsed="false">
      <c r="A64" s="27"/>
      <c r="B64" s="23" t="s">
        <v>44</v>
      </c>
      <c r="C64" s="38"/>
      <c r="D64" s="25"/>
      <c r="E64" s="35" t="n">
        <f aca="false">E65</f>
        <v>529.1</v>
      </c>
      <c r="F64" s="35" t="n">
        <f aca="false">F65</f>
        <v>547</v>
      </c>
      <c r="G64" s="35" t="n">
        <f aca="false">G65</f>
        <v>570.4</v>
      </c>
      <c r="H64" s="35" t="n">
        <f aca="false">H65</f>
        <v>471.9</v>
      </c>
      <c r="I64" s="35" t="n">
        <f aca="false">I65</f>
        <v>522.7</v>
      </c>
      <c r="J64" s="35" t="n">
        <f aca="false">J65</f>
        <v>522.7</v>
      </c>
      <c r="K64" s="35" t="n">
        <f aca="false">K65</f>
        <v>522.7</v>
      </c>
      <c r="L64" s="16" t="n">
        <f aca="false">E64+F64+G64+H64+I64+J64+K64</f>
        <v>3686.5</v>
      </c>
    </row>
    <row r="65" customFormat="false" ht="15.75" hidden="false" customHeight="false" outlineLevel="0" collapsed="false">
      <c r="A65" s="27"/>
      <c r="B65" s="33" t="s">
        <v>16</v>
      </c>
      <c r="C65" s="38"/>
      <c r="D65" s="25"/>
      <c r="E65" s="35" t="n">
        <v>529.1</v>
      </c>
      <c r="F65" s="35" t="n">
        <v>547</v>
      </c>
      <c r="G65" s="35" t="n">
        <v>570.4</v>
      </c>
      <c r="H65" s="35" t="n">
        <v>471.9</v>
      </c>
      <c r="I65" s="35" t="n">
        <v>522.7</v>
      </c>
      <c r="J65" s="35" t="n">
        <v>522.7</v>
      </c>
      <c r="K65" s="35" t="n">
        <v>522.7</v>
      </c>
      <c r="L65" s="16" t="n">
        <f aca="false">E65+F65+G65+H65+I65+J65+K65</f>
        <v>3686.5</v>
      </c>
    </row>
    <row r="66" customFormat="false" ht="127.5" hidden="false" customHeight="true" outlineLevel="0" collapsed="false">
      <c r="A66" s="27"/>
      <c r="B66" s="23" t="s">
        <v>45</v>
      </c>
      <c r="C66" s="38"/>
      <c r="D66" s="25"/>
      <c r="E66" s="35" t="n">
        <f aca="false">E67</f>
        <v>7774.5</v>
      </c>
      <c r="F66" s="35" t="n">
        <f aca="false">F67</f>
        <v>8082.5</v>
      </c>
      <c r="G66" s="35" t="n">
        <f aca="false">G67</f>
        <v>8130.2</v>
      </c>
      <c r="H66" s="35" t="n">
        <f aca="false">H67</f>
        <v>8168.7</v>
      </c>
      <c r="I66" s="35" t="n">
        <f aca="false">I67</f>
        <v>6983.8</v>
      </c>
      <c r="J66" s="35" t="n">
        <f aca="false">J67</f>
        <v>6983.8</v>
      </c>
      <c r="K66" s="35" t="n">
        <f aca="false">K67</f>
        <v>6983.8</v>
      </c>
      <c r="L66" s="16" t="n">
        <f aca="false">E66+F66+G66+H66+I66+J66+K66</f>
        <v>53107.3</v>
      </c>
    </row>
    <row r="67" customFormat="false" ht="15.75" hidden="false" customHeight="false" outlineLevel="0" collapsed="false">
      <c r="A67" s="39"/>
      <c r="B67" s="33" t="s">
        <v>16</v>
      </c>
      <c r="C67" s="40"/>
      <c r="D67" s="25"/>
      <c r="E67" s="26" t="n">
        <v>7774.5</v>
      </c>
      <c r="F67" s="26" t="n">
        <v>8082.5</v>
      </c>
      <c r="G67" s="26" t="n">
        <v>8130.2</v>
      </c>
      <c r="H67" s="26" t="n">
        <v>8168.7</v>
      </c>
      <c r="I67" s="26" t="n">
        <v>6983.8</v>
      </c>
      <c r="J67" s="26" t="n">
        <v>6983.8</v>
      </c>
      <c r="K67" s="26" t="n">
        <v>6983.8</v>
      </c>
      <c r="L67" s="16" t="n">
        <f aca="false">E67+F67+G67+H67+I67+J67+K67</f>
        <v>53107.3</v>
      </c>
    </row>
    <row r="68" customFormat="false" ht="46.5" hidden="false" customHeight="true" outlineLevel="0" collapsed="false">
      <c r="A68" s="30" t="s">
        <v>46</v>
      </c>
      <c r="B68" s="36" t="s">
        <v>47</v>
      </c>
      <c r="C68" s="40"/>
      <c r="D68" s="25"/>
      <c r="E68" s="26" t="n">
        <f aca="false">E69</f>
        <v>3259.3</v>
      </c>
      <c r="F68" s="26" t="n">
        <f aca="false">F69</f>
        <v>3235.3</v>
      </c>
      <c r="G68" s="26" t="n">
        <f aca="false">G69</f>
        <v>2965.7</v>
      </c>
      <c r="H68" s="26" t="n">
        <f aca="false">H69</f>
        <v>1883.342</v>
      </c>
      <c r="I68" s="26" t="n">
        <f aca="false">I69</f>
        <v>1752.5</v>
      </c>
      <c r="J68" s="26" t="n">
        <f aca="false">J69</f>
        <v>1752.5</v>
      </c>
      <c r="K68" s="26" t="n">
        <f aca="false">K69</f>
        <v>1752.5</v>
      </c>
      <c r="L68" s="16" t="n">
        <f aca="false">E68+F68+G68+H68+I68+J68+K68</f>
        <v>16601.142</v>
      </c>
    </row>
    <row r="69" customFormat="false" ht="15.75" hidden="false" customHeight="false" outlineLevel="0" collapsed="false">
      <c r="A69" s="27"/>
      <c r="B69" s="33" t="s">
        <v>16</v>
      </c>
      <c r="C69" s="40"/>
      <c r="D69" s="25"/>
      <c r="E69" s="26" t="n">
        <v>3259.3</v>
      </c>
      <c r="F69" s="26" t="n">
        <v>3235.3</v>
      </c>
      <c r="G69" s="26" t="n">
        <f aca="false">G73</f>
        <v>2965.7</v>
      </c>
      <c r="H69" s="26" t="n">
        <v>1883.342</v>
      </c>
      <c r="I69" s="26" t="n">
        <f aca="false">I73</f>
        <v>1752.5</v>
      </c>
      <c r="J69" s="26" t="n">
        <f aca="false">J73</f>
        <v>1752.5</v>
      </c>
      <c r="K69" s="26" t="n">
        <f aca="false">K73</f>
        <v>1752.5</v>
      </c>
      <c r="L69" s="16" t="n">
        <f aca="false">E69+F69+G69+H69+I69+J69+K69</f>
        <v>16601.142</v>
      </c>
    </row>
    <row r="70" customFormat="false" ht="67.5" hidden="false" customHeight="true" outlineLevel="0" collapsed="false">
      <c r="A70" s="27"/>
      <c r="B70" s="23" t="s">
        <v>48</v>
      </c>
      <c r="C70" s="40"/>
      <c r="D70" s="25"/>
      <c r="E70" s="26" t="n">
        <f aca="false">E71</f>
        <v>3259.3</v>
      </c>
      <c r="F70" s="26" t="n">
        <f aca="false">F71</f>
        <v>0</v>
      </c>
      <c r="G70" s="26" t="n">
        <f aca="false">G71</f>
        <v>0</v>
      </c>
      <c r="H70" s="26" t="n">
        <f aca="false">H71</f>
        <v>0</v>
      </c>
      <c r="I70" s="26" t="n">
        <f aca="false">I71</f>
        <v>0</v>
      </c>
      <c r="J70" s="26" t="n">
        <f aca="false">J71</f>
        <v>0</v>
      </c>
      <c r="K70" s="26" t="n">
        <f aca="false">K71</f>
        <v>0</v>
      </c>
      <c r="L70" s="16" t="n">
        <f aca="false">E70+F70+G70+H70+I70+J70+K70</f>
        <v>3259.3</v>
      </c>
    </row>
    <row r="71" customFormat="false" ht="15.75" hidden="false" customHeight="false" outlineLevel="0" collapsed="false">
      <c r="A71" s="27"/>
      <c r="B71" s="33" t="s">
        <v>16</v>
      </c>
      <c r="C71" s="40"/>
      <c r="D71" s="25"/>
      <c r="E71" s="26" t="n">
        <v>3259.3</v>
      </c>
      <c r="F71" s="26" t="n">
        <v>0</v>
      </c>
      <c r="G71" s="26" t="n">
        <v>0</v>
      </c>
      <c r="H71" s="26" t="n">
        <v>0</v>
      </c>
      <c r="I71" s="26" t="n">
        <v>0</v>
      </c>
      <c r="J71" s="26" t="n">
        <v>0</v>
      </c>
      <c r="K71" s="26" t="n">
        <v>0</v>
      </c>
      <c r="L71" s="16" t="n">
        <f aca="false">E71+F71+G71+H71+I71+J71+K71</f>
        <v>3259.3</v>
      </c>
    </row>
    <row r="72" customFormat="false" ht="162" hidden="false" customHeight="true" outlineLevel="0" collapsed="false">
      <c r="A72" s="27"/>
      <c r="B72" s="23" t="s">
        <v>49</v>
      </c>
      <c r="C72" s="40"/>
      <c r="D72" s="25"/>
      <c r="E72" s="26" t="n">
        <f aca="false">E73</f>
        <v>0</v>
      </c>
      <c r="F72" s="26" t="n">
        <f aca="false">F73</f>
        <v>3235.3</v>
      </c>
      <c r="G72" s="26" t="n">
        <f aca="false">G73</f>
        <v>2965.7</v>
      </c>
      <c r="H72" s="26" t="n">
        <f aca="false">H73</f>
        <v>1883.3</v>
      </c>
      <c r="I72" s="26" t="n">
        <f aca="false">I73</f>
        <v>1752.5</v>
      </c>
      <c r="J72" s="26" t="n">
        <f aca="false">J73</f>
        <v>1752.5</v>
      </c>
      <c r="K72" s="26" t="n">
        <f aca="false">K73</f>
        <v>1752.5</v>
      </c>
      <c r="L72" s="16" t="n">
        <f aca="false">E72+F72+G72+H72+I72+J72+K72</f>
        <v>13341.8</v>
      </c>
    </row>
    <row r="73" customFormat="false" ht="15.75" hidden="false" customHeight="false" outlineLevel="0" collapsed="false">
      <c r="A73" s="27"/>
      <c r="B73" s="33" t="s">
        <v>16</v>
      </c>
      <c r="C73" s="41"/>
      <c r="D73" s="25"/>
      <c r="E73" s="26" t="n">
        <v>0</v>
      </c>
      <c r="F73" s="26" t="n">
        <v>3235.3</v>
      </c>
      <c r="G73" s="26" t="n">
        <v>2965.7</v>
      </c>
      <c r="H73" s="26" t="n">
        <v>1883.3</v>
      </c>
      <c r="I73" s="26" t="n">
        <v>1752.5</v>
      </c>
      <c r="J73" s="26" t="n">
        <v>1752.5</v>
      </c>
      <c r="K73" s="26" t="n">
        <v>1752.5</v>
      </c>
      <c r="L73" s="16" t="n">
        <f aca="false">E73+F73+G73+H73+I73+J73+K73</f>
        <v>13341.8</v>
      </c>
    </row>
    <row r="74" customFormat="false" ht="15.75" hidden="false" customHeight="false" outlineLevel="0" collapsed="false">
      <c r="A74" s="27"/>
      <c r="B74" s="42" t="s">
        <v>50</v>
      </c>
      <c r="C74" s="41"/>
      <c r="D74" s="25"/>
      <c r="E74" s="16" t="n">
        <f aca="false">E75+E76+E77+E78</f>
        <v>136737.8</v>
      </c>
      <c r="F74" s="16" t="n">
        <f aca="false">F75+F76+F77+F78</f>
        <v>223445.4</v>
      </c>
      <c r="G74" s="16" t="n">
        <f aca="false">G75+G76+G77+G78</f>
        <v>239751.2</v>
      </c>
      <c r="H74" s="16" t="n">
        <f aca="false">H75+H76+H77+H78</f>
        <v>247143.752</v>
      </c>
      <c r="I74" s="16" t="n">
        <f aca="false">I75+I76+I77+I78</f>
        <v>239695</v>
      </c>
      <c r="J74" s="16" t="n">
        <f aca="false">J75+J76+J77+J78</f>
        <v>238813</v>
      </c>
      <c r="K74" s="16" t="n">
        <f aca="false">K75+K76+K77+K78</f>
        <v>238829.4</v>
      </c>
      <c r="L74" s="16" t="n">
        <f aca="false">E74+F74+G74+H74+I74+J74+K74</f>
        <v>1564415.552</v>
      </c>
      <c r="M74" s="18" t="n">
        <f aca="false">G76+G77</f>
        <v>215269.5</v>
      </c>
      <c r="N74" s="18" t="n">
        <f aca="false">H76+H77</f>
        <v>228154.452</v>
      </c>
      <c r="O74" s="18" t="n">
        <f aca="false">I76+I77</f>
        <v>223098</v>
      </c>
    </row>
    <row r="75" customFormat="false" ht="15.75" hidden="false" customHeight="false" outlineLevel="0" collapsed="false">
      <c r="A75" s="27"/>
      <c r="B75" s="42" t="s">
        <v>15</v>
      </c>
      <c r="C75" s="41"/>
      <c r="D75" s="25"/>
      <c r="E75" s="16" t="n">
        <v>0</v>
      </c>
      <c r="F75" s="16" t="n">
        <v>0</v>
      </c>
      <c r="G75" s="16" t="n">
        <v>0</v>
      </c>
      <c r="H75" s="16" t="n">
        <v>0</v>
      </c>
      <c r="I75" s="16" t="n">
        <v>0</v>
      </c>
      <c r="J75" s="16" t="n">
        <v>0</v>
      </c>
      <c r="K75" s="16" t="n">
        <v>0</v>
      </c>
      <c r="L75" s="16" t="n">
        <f aca="false">E75+F75+G75+H75+I75+J75+K75</f>
        <v>0</v>
      </c>
    </row>
    <row r="76" customFormat="false" ht="15.75" hidden="false" customHeight="false" outlineLevel="0" collapsed="false">
      <c r="A76" s="27"/>
      <c r="B76" s="42" t="s">
        <v>16</v>
      </c>
      <c r="C76" s="41"/>
      <c r="D76" s="25"/>
      <c r="E76" s="16" t="n">
        <v>12433</v>
      </c>
      <c r="F76" s="16" t="n">
        <f aca="false">F15+F34+F63+F69</f>
        <v>99320.2</v>
      </c>
      <c r="G76" s="16" t="n">
        <f aca="false">G15+G34+G63+G69</f>
        <v>105699.6</v>
      </c>
      <c r="H76" s="16" t="n">
        <f aca="false">H15+H34+H63+H69</f>
        <v>115709.442</v>
      </c>
      <c r="I76" s="16" t="n">
        <f aca="false">I15+I34+I63+I69</f>
        <v>101478</v>
      </c>
      <c r="J76" s="16" t="n">
        <f aca="false">J15+J34+J63+J69</f>
        <v>104996</v>
      </c>
      <c r="K76" s="16" t="n">
        <f aca="false">K15+K34+K63+K69</f>
        <v>110484</v>
      </c>
      <c r="L76" s="16" t="n">
        <f aca="false">E76+F76+G76+H76+I76+J76+K76</f>
        <v>650120.242</v>
      </c>
      <c r="M76" s="18"/>
      <c r="N76" s="18"/>
    </row>
    <row r="77" customFormat="false" ht="15.75" hidden="false" customHeight="false" outlineLevel="0" collapsed="false">
      <c r="A77" s="27"/>
      <c r="B77" s="42" t="s">
        <v>17</v>
      </c>
      <c r="C77" s="41"/>
      <c r="D77" s="25"/>
      <c r="E77" s="16" t="n">
        <v>99254.1</v>
      </c>
      <c r="F77" s="16" t="n">
        <f aca="false">F19+F35</f>
        <v>99875.8</v>
      </c>
      <c r="G77" s="16" t="n">
        <f aca="false">G19+G35</f>
        <v>109569.9</v>
      </c>
      <c r="H77" s="16" t="n">
        <f aca="false">H19+H35</f>
        <v>112445.01</v>
      </c>
      <c r="I77" s="16" t="n">
        <f aca="false">I19+I35</f>
        <v>121620</v>
      </c>
      <c r="J77" s="16" t="n">
        <f aca="false">J19+J35</f>
        <v>117220</v>
      </c>
      <c r="K77" s="16" t="n">
        <f aca="false">K19+K35</f>
        <v>111748.4</v>
      </c>
      <c r="L77" s="16" t="n">
        <f aca="false">E77+F77+G77+H77+I77+J77+K77</f>
        <v>771733.21</v>
      </c>
      <c r="M77" s="18"/>
    </row>
    <row r="78" customFormat="false" ht="15.75" hidden="false" customHeight="false" outlineLevel="0" collapsed="false">
      <c r="A78" s="27"/>
      <c r="B78" s="42" t="s">
        <v>18</v>
      </c>
      <c r="C78" s="41"/>
      <c r="D78" s="43"/>
      <c r="E78" s="16" t="n">
        <v>25050.7</v>
      </c>
      <c r="F78" s="16" t="n">
        <f aca="false">F20+F36</f>
        <v>24249.4</v>
      </c>
      <c r="G78" s="16" t="n">
        <f aca="false">G20</f>
        <v>24481.7</v>
      </c>
      <c r="H78" s="16" t="n">
        <f aca="false">H20</f>
        <v>18989.3</v>
      </c>
      <c r="I78" s="16" t="n">
        <f aca="false">I20</f>
        <v>16597</v>
      </c>
      <c r="J78" s="16" t="n">
        <f aca="false">J20</f>
        <v>16597</v>
      </c>
      <c r="K78" s="16" t="n">
        <f aca="false">K20</f>
        <v>16597</v>
      </c>
      <c r="L78" s="16" t="n">
        <f aca="false">E78+F78+G78+H78+I78+J78+K78</f>
        <v>142562.1</v>
      </c>
    </row>
    <row r="79" customFormat="false" ht="15.75" hidden="false" customHeight="true" outlineLevel="0" collapsed="false">
      <c r="A79" s="44" t="s">
        <v>51</v>
      </c>
      <c r="B79" s="44"/>
      <c r="C79" s="44"/>
      <c r="D79" s="44"/>
      <c r="E79" s="44"/>
      <c r="F79" s="44"/>
      <c r="G79" s="44"/>
      <c r="H79" s="44"/>
      <c r="I79" s="44"/>
      <c r="J79" s="44"/>
      <c r="K79" s="44"/>
      <c r="L79" s="44"/>
    </row>
    <row r="80" customFormat="false" ht="66.75" hidden="false" customHeight="true" outlineLevel="0" collapsed="false">
      <c r="A80" s="45"/>
      <c r="B80" s="23" t="s">
        <v>52</v>
      </c>
      <c r="C80" s="23"/>
      <c r="D80" s="23"/>
      <c r="E80" s="23"/>
      <c r="F80" s="23"/>
      <c r="G80" s="23"/>
      <c r="H80" s="23"/>
      <c r="I80" s="23"/>
      <c r="J80" s="23"/>
      <c r="K80" s="23"/>
      <c r="L80" s="23"/>
    </row>
    <row r="81" customFormat="false" ht="193.5" hidden="false" customHeight="true" outlineLevel="0" collapsed="false">
      <c r="A81" s="30" t="s">
        <v>9</v>
      </c>
      <c r="B81" s="23" t="s">
        <v>53</v>
      </c>
      <c r="C81" s="24" t="s">
        <v>54</v>
      </c>
      <c r="D81" s="25" t="s">
        <v>55</v>
      </c>
      <c r="E81" s="35" t="n">
        <f aca="false">E82</f>
        <v>380360.4</v>
      </c>
      <c r="F81" s="35" t="n">
        <f aca="false">F82</f>
        <v>333761</v>
      </c>
      <c r="G81" s="35" t="n">
        <f aca="false">G82</f>
        <v>365296.4</v>
      </c>
      <c r="H81" s="35" t="n">
        <f aca="false">H82</f>
        <v>422177.426</v>
      </c>
      <c r="I81" s="35" t="n">
        <f aca="false">I82</f>
        <v>390139</v>
      </c>
      <c r="J81" s="35" t="n">
        <f aca="false">J82</f>
        <v>404426</v>
      </c>
      <c r="K81" s="35" t="n">
        <f aca="false">K82</f>
        <v>428162</v>
      </c>
      <c r="L81" s="46" t="n">
        <f aca="false">E81+F81+G81+H81+I81+J81+K81</f>
        <v>2724322.226</v>
      </c>
    </row>
    <row r="82" customFormat="false" ht="15.75" hidden="false" customHeight="false" outlineLevel="0" collapsed="false">
      <c r="A82" s="27"/>
      <c r="B82" s="32" t="s">
        <v>16</v>
      </c>
      <c r="C82" s="24"/>
      <c r="D82" s="25"/>
      <c r="E82" s="35" t="n">
        <v>380360.4</v>
      </c>
      <c r="F82" s="35" t="n">
        <v>333761</v>
      </c>
      <c r="G82" s="35" t="n">
        <f aca="false">G84</f>
        <v>365296.4</v>
      </c>
      <c r="H82" s="35" t="n">
        <f aca="false">H84</f>
        <v>422177.426</v>
      </c>
      <c r="I82" s="35" t="n">
        <f aca="false">I84</f>
        <v>390139</v>
      </c>
      <c r="J82" s="35" t="n">
        <f aca="false">J84</f>
        <v>404426</v>
      </c>
      <c r="K82" s="35" t="n">
        <f aca="false">K84</f>
        <v>428162</v>
      </c>
      <c r="L82" s="46" t="n">
        <f aca="false">E82+F82+G82+H82+I82+J82+K82</f>
        <v>2724322.226</v>
      </c>
    </row>
    <row r="83" customFormat="false" ht="175.5" hidden="false" customHeight="true" outlineLevel="0" collapsed="false">
      <c r="A83" s="27"/>
      <c r="B83" s="23" t="s">
        <v>56</v>
      </c>
      <c r="C83" s="24"/>
      <c r="D83" s="25"/>
      <c r="E83" s="35" t="n">
        <f aca="false">E84</f>
        <v>380360.4</v>
      </c>
      <c r="F83" s="35" t="n">
        <f aca="false">F84</f>
        <v>333761</v>
      </c>
      <c r="G83" s="35" t="n">
        <f aca="false">G84</f>
        <v>365296.4</v>
      </c>
      <c r="H83" s="35" t="n">
        <f aca="false">H84</f>
        <v>422177.426</v>
      </c>
      <c r="I83" s="35" t="n">
        <f aca="false">I84</f>
        <v>390139</v>
      </c>
      <c r="J83" s="35" t="n">
        <f aca="false">J84</f>
        <v>404426</v>
      </c>
      <c r="K83" s="35" t="n">
        <f aca="false">K84</f>
        <v>428162</v>
      </c>
      <c r="L83" s="46" t="n">
        <f aca="false">E83+F83+G83+H83+I83+J83+K83</f>
        <v>2724322.226</v>
      </c>
    </row>
    <row r="84" customFormat="false" ht="15.75" hidden="false" customHeight="false" outlineLevel="0" collapsed="false">
      <c r="A84" s="27"/>
      <c r="B84" s="33" t="s">
        <v>16</v>
      </c>
      <c r="C84" s="24"/>
      <c r="D84" s="25"/>
      <c r="E84" s="35" t="n">
        <v>380360.4</v>
      </c>
      <c r="F84" s="35" t="n">
        <v>333761</v>
      </c>
      <c r="G84" s="35" t="n">
        <v>365296.4</v>
      </c>
      <c r="H84" s="35" t="n">
        <v>422177.426</v>
      </c>
      <c r="I84" s="35" t="n">
        <v>390139</v>
      </c>
      <c r="J84" s="35" t="n">
        <v>404426</v>
      </c>
      <c r="K84" s="35" t="n">
        <v>428162</v>
      </c>
      <c r="L84" s="46" t="n">
        <f aca="false">E84+F84+G84+H84+I84+J84+K84</f>
        <v>2724322.226</v>
      </c>
    </row>
    <row r="85" customFormat="false" ht="144" hidden="false" customHeight="true" outlineLevel="0" collapsed="false">
      <c r="A85" s="30" t="s">
        <v>11</v>
      </c>
      <c r="B85" s="23" t="s">
        <v>57</v>
      </c>
      <c r="C85" s="24"/>
      <c r="D85" s="25"/>
      <c r="E85" s="35" t="n">
        <f aca="false">E86+E87+E88+E89</f>
        <v>205041</v>
      </c>
      <c r="F85" s="35" t="n">
        <f aca="false">F86+F87+F88+F89</f>
        <v>224254</v>
      </c>
      <c r="G85" s="35" t="n">
        <f aca="false">G86+G87+G88+G89</f>
        <v>235464.9</v>
      </c>
      <c r="H85" s="35" t="n">
        <f aca="false">H86+H87+H88+H89</f>
        <v>270710.154</v>
      </c>
      <c r="I85" s="35" t="n">
        <f aca="false">I86+I87+I88+I89</f>
        <v>273415.5</v>
      </c>
      <c r="J85" s="35" t="n">
        <f aca="false">J86+J87+J88+J89</f>
        <v>271563.9</v>
      </c>
      <c r="K85" s="35" t="n">
        <f aca="false">K86+K87+K88+K89</f>
        <v>251011.1</v>
      </c>
      <c r="L85" s="46" t="n">
        <f aca="false">E85+F85+G85+H85+I85+J85+K85</f>
        <v>1731460.554</v>
      </c>
    </row>
    <row r="86" customFormat="false" ht="15.75" hidden="false" customHeight="false" outlineLevel="0" collapsed="false">
      <c r="A86" s="39"/>
      <c r="B86" s="33" t="s">
        <v>15</v>
      </c>
      <c r="C86" s="24"/>
      <c r="D86" s="25"/>
      <c r="E86" s="35" t="n">
        <v>14148.6</v>
      </c>
      <c r="F86" s="35" t="n">
        <f aca="false">F108</f>
        <v>15016.3</v>
      </c>
      <c r="G86" s="35" t="n">
        <f aca="false">G108</f>
        <v>15099.3</v>
      </c>
      <c r="H86" s="35" t="n">
        <f aca="false">H108</f>
        <v>15789.9</v>
      </c>
      <c r="I86" s="35" t="n">
        <f aca="false">I108</f>
        <v>15111.8</v>
      </c>
      <c r="J86" s="35" t="n">
        <f aca="false">J108</f>
        <v>13442.1</v>
      </c>
      <c r="K86" s="35" t="n">
        <f aca="false">K108</f>
        <v>12590.3</v>
      </c>
      <c r="L86" s="46" t="n">
        <f aca="false">E86+F86+G86+H86+I86+J86+K86</f>
        <v>101198.3</v>
      </c>
      <c r="M86" s="18"/>
    </row>
    <row r="87" customFormat="false" ht="15" hidden="false" customHeight="true" outlineLevel="0" collapsed="false">
      <c r="A87" s="39"/>
      <c r="B87" s="33" t="s">
        <v>16</v>
      </c>
      <c r="C87" s="24"/>
      <c r="D87" s="25"/>
      <c r="E87" s="35" t="n">
        <v>874.3</v>
      </c>
      <c r="F87" s="35" t="n">
        <f aca="false">F109</f>
        <v>1023.8</v>
      </c>
      <c r="G87" s="35" t="n">
        <f aca="false">G109+G114</f>
        <v>1361.5</v>
      </c>
      <c r="H87" s="35" t="n">
        <f aca="false">H109+H114+H106</f>
        <v>1276.6</v>
      </c>
      <c r="I87" s="35" t="n">
        <f aca="false">I109+I114</f>
        <v>1030.4</v>
      </c>
      <c r="J87" s="35" t="n">
        <f aca="false">J109+J114</f>
        <v>1094.1</v>
      </c>
      <c r="K87" s="35" t="n">
        <f aca="false">K109+K114</f>
        <v>1110.9</v>
      </c>
      <c r="L87" s="46" t="n">
        <f aca="false">E87+F87+G87+H87+I87+J87+K87</f>
        <v>7771.6</v>
      </c>
    </row>
    <row r="88" customFormat="false" ht="15" hidden="false" customHeight="true" outlineLevel="0" collapsed="false">
      <c r="A88" s="39"/>
      <c r="B88" s="33" t="s">
        <v>17</v>
      </c>
      <c r="C88" s="24"/>
      <c r="D88" s="25"/>
      <c r="E88" s="35" t="n">
        <v>167439.6</v>
      </c>
      <c r="F88" s="35" t="n">
        <f aca="false">F91+F94+F97+F100+F104+F110+F112</f>
        <v>178368.5</v>
      </c>
      <c r="G88" s="35" t="n">
        <f aca="false">G91+G94+G97+G100+G104+G110+G112+G115</f>
        <v>187288.7</v>
      </c>
      <c r="H88" s="35" t="n">
        <f aca="false">H91+H94+H97+H100+H104+H110+H112+H115+H102</f>
        <v>220131.754</v>
      </c>
      <c r="I88" s="35" t="n">
        <f aca="false">I91+I94+I97+I100+I104+I110+I112+I115</f>
        <v>233696.6</v>
      </c>
      <c r="J88" s="35" t="n">
        <f aca="false">J91+J94+J97+J100+J104+J110+J112+J115</f>
        <v>233451</v>
      </c>
      <c r="K88" s="35" t="n">
        <f aca="false">K91+K94+K97+K100+K104+K110+K112+K115</f>
        <v>213733.2</v>
      </c>
      <c r="L88" s="46" t="n">
        <f aca="false">E88+F88+G88+H88+I88+J88+K88</f>
        <v>1434109.354</v>
      </c>
    </row>
    <row r="89" customFormat="false" ht="15" hidden="false" customHeight="true" outlineLevel="0" collapsed="false">
      <c r="A89" s="39"/>
      <c r="B89" s="33" t="s">
        <v>18</v>
      </c>
      <c r="C89" s="24"/>
      <c r="D89" s="25"/>
      <c r="E89" s="35" t="n">
        <v>22578.5</v>
      </c>
      <c r="F89" s="35" t="n">
        <f aca="false">F95+F92+F98</f>
        <v>29845.4</v>
      </c>
      <c r="G89" s="35" t="n">
        <f aca="false">G95+G92+G98</f>
        <v>31715.4</v>
      </c>
      <c r="H89" s="35" t="n">
        <f aca="false">H95+H92+H98</f>
        <v>33511.9</v>
      </c>
      <c r="I89" s="35" t="n">
        <f aca="false">I95+I92+I98</f>
        <v>23576.7</v>
      </c>
      <c r="J89" s="35" t="n">
        <f aca="false">J95+J92+J98</f>
        <v>23576.7</v>
      </c>
      <c r="K89" s="35" t="n">
        <f aca="false">K95+K92+K98</f>
        <v>23576.7</v>
      </c>
      <c r="L89" s="46" t="n">
        <f aca="false">E89+F89+G89+H89+I89+J89+K89</f>
        <v>188381.3</v>
      </c>
    </row>
    <row r="90" customFormat="false" ht="110.25" hidden="false" customHeight="true" outlineLevel="0" collapsed="false">
      <c r="A90" s="39"/>
      <c r="B90" s="23" t="s">
        <v>58</v>
      </c>
      <c r="C90" s="24"/>
      <c r="D90" s="25"/>
      <c r="E90" s="35" t="n">
        <f aca="false">E91+E92</f>
        <v>12010.8</v>
      </c>
      <c r="F90" s="35" t="n">
        <f aca="false">F91+F92</f>
        <v>14754.7</v>
      </c>
      <c r="G90" s="35" t="n">
        <f aca="false">G91+G92</f>
        <v>15602.9</v>
      </c>
      <c r="H90" s="35" t="n">
        <f aca="false">H91+H92</f>
        <v>14992.433</v>
      </c>
      <c r="I90" s="35" t="n">
        <f aca="false">I91+I92</f>
        <v>18441.4</v>
      </c>
      <c r="J90" s="35" t="n">
        <f aca="false">J91+J92</f>
        <v>18552.1</v>
      </c>
      <c r="K90" s="35" t="n">
        <f aca="false">K91+K92</f>
        <v>18661.8</v>
      </c>
      <c r="L90" s="46" t="n">
        <f aca="false">E90+F90+G90+H90+I90+J90+K90</f>
        <v>113016.133</v>
      </c>
    </row>
    <row r="91" customFormat="false" ht="15" hidden="false" customHeight="true" outlineLevel="0" collapsed="false">
      <c r="A91" s="39"/>
      <c r="B91" s="33" t="s">
        <v>17</v>
      </c>
      <c r="C91" s="24"/>
      <c r="D91" s="25"/>
      <c r="E91" s="35" t="n">
        <v>10626.7</v>
      </c>
      <c r="F91" s="35" t="n">
        <v>12960.7</v>
      </c>
      <c r="G91" s="35" t="n">
        <v>14727.6</v>
      </c>
      <c r="H91" s="35" t="n">
        <v>14992.433</v>
      </c>
      <c r="I91" s="35" t="n">
        <v>18441.4</v>
      </c>
      <c r="J91" s="35" t="n">
        <v>18552.1</v>
      </c>
      <c r="K91" s="35" t="n">
        <v>18661.8</v>
      </c>
      <c r="L91" s="46" t="n">
        <f aca="false">E91+F91+G91+H91+I91+J91+K91</f>
        <v>108962.733</v>
      </c>
    </row>
    <row r="92" customFormat="false" ht="15" hidden="false" customHeight="true" outlineLevel="0" collapsed="false">
      <c r="A92" s="39"/>
      <c r="B92" s="33" t="s">
        <v>59</v>
      </c>
      <c r="C92" s="24"/>
      <c r="D92" s="25"/>
      <c r="E92" s="35" t="n">
        <v>1384.1</v>
      </c>
      <c r="F92" s="35" t="n">
        <v>1794</v>
      </c>
      <c r="G92" s="35" t="n">
        <v>875.3</v>
      </c>
      <c r="H92" s="35" t="n">
        <v>0</v>
      </c>
      <c r="I92" s="35" t="n">
        <v>0</v>
      </c>
      <c r="J92" s="35" t="n">
        <v>0</v>
      </c>
      <c r="K92" s="35" t="n">
        <v>0</v>
      </c>
      <c r="L92" s="46" t="n">
        <f aca="false">E92+F92+G92+H92+I92+J92+K92</f>
        <v>4053.4</v>
      </c>
    </row>
    <row r="93" customFormat="false" ht="68.25" hidden="false" customHeight="true" outlineLevel="0" collapsed="false">
      <c r="A93" s="39"/>
      <c r="B93" s="23" t="s">
        <v>60</v>
      </c>
      <c r="C93" s="24"/>
      <c r="D93" s="25"/>
      <c r="E93" s="35" t="n">
        <f aca="false">E94+E95</f>
        <v>152789</v>
      </c>
      <c r="F93" s="35" t="n">
        <f aca="false">F94+F95</f>
        <v>158574.7</v>
      </c>
      <c r="G93" s="35" t="n">
        <f aca="false">G94+G95</f>
        <v>164369.7</v>
      </c>
      <c r="H93" s="35" t="n">
        <f aca="false">H94+H95</f>
        <v>177444.421</v>
      </c>
      <c r="I93" s="35" t="n">
        <f aca="false">I94+I95</f>
        <v>195694.2</v>
      </c>
      <c r="J93" s="35" t="n">
        <f aca="false">J94+J95</f>
        <v>195274.2</v>
      </c>
      <c r="K93" s="35" t="n">
        <f aca="false">K94+K95</f>
        <v>177649.2</v>
      </c>
      <c r="L93" s="46" t="n">
        <f aca="false">E93+F93+G93+H93+I93+J93+K93</f>
        <v>1221795.421</v>
      </c>
    </row>
    <row r="94" customFormat="false" ht="15" hidden="false" customHeight="true" outlineLevel="0" collapsed="false">
      <c r="A94" s="39"/>
      <c r="B94" s="33" t="s">
        <v>17</v>
      </c>
      <c r="C94" s="24"/>
      <c r="D94" s="25"/>
      <c r="E94" s="35" t="n">
        <v>151122.1</v>
      </c>
      <c r="F94" s="35" t="n">
        <v>156296.7</v>
      </c>
      <c r="G94" s="35" t="n">
        <v>162254.2</v>
      </c>
      <c r="H94" s="35" t="n">
        <v>177444.421</v>
      </c>
      <c r="I94" s="35" t="n">
        <v>195694.2</v>
      </c>
      <c r="J94" s="35" t="n">
        <v>195274.2</v>
      </c>
      <c r="K94" s="35" t="n">
        <v>177649.2</v>
      </c>
      <c r="L94" s="46" t="n">
        <f aca="false">E94+F94+G94+H94+I94+J94+K94</f>
        <v>1215735.021</v>
      </c>
    </row>
    <row r="95" customFormat="false" ht="15" hidden="false" customHeight="true" outlineLevel="0" collapsed="false">
      <c r="A95" s="39"/>
      <c r="B95" s="33" t="s">
        <v>18</v>
      </c>
      <c r="C95" s="24"/>
      <c r="D95" s="25"/>
      <c r="E95" s="35" t="n">
        <v>1666.9</v>
      </c>
      <c r="F95" s="35" t="n">
        <v>2278</v>
      </c>
      <c r="G95" s="35" t="n">
        <f aca="false">1625.5+490</f>
        <v>2115.5</v>
      </c>
      <c r="H95" s="35" t="n">
        <v>0</v>
      </c>
      <c r="I95" s="35" t="n">
        <v>0</v>
      </c>
      <c r="J95" s="35" t="n">
        <v>0</v>
      </c>
      <c r="K95" s="35" t="n">
        <v>0</v>
      </c>
      <c r="L95" s="46" t="n">
        <f aca="false">E95+F95+G95+H95+I95+J95+K95</f>
        <v>6060.4</v>
      </c>
    </row>
    <row r="96" customFormat="false" ht="62.25" hidden="false" customHeight="true" outlineLevel="0" collapsed="false">
      <c r="A96" s="39"/>
      <c r="B96" s="23" t="s">
        <v>61</v>
      </c>
      <c r="C96" s="24"/>
      <c r="D96" s="25"/>
      <c r="E96" s="35" t="n">
        <f aca="false">E97+E98</f>
        <v>21027.3</v>
      </c>
      <c r="F96" s="35" t="n">
        <f aca="false">F97+F98</f>
        <v>27593</v>
      </c>
      <c r="G96" s="35" t="n">
        <f aca="false">G97+G98</f>
        <v>31962.5</v>
      </c>
      <c r="H96" s="35" t="n">
        <f aca="false">H97+H98</f>
        <v>38042.6</v>
      </c>
      <c r="I96" s="35" t="n">
        <f aca="false">I97+I98</f>
        <v>28438.5</v>
      </c>
      <c r="J96" s="35" t="n">
        <f aca="false">J97+J98</f>
        <v>28438.5</v>
      </c>
      <c r="K96" s="35" t="n">
        <f aca="false">K97+K98</f>
        <v>28438.5</v>
      </c>
      <c r="L96" s="46" t="n">
        <f aca="false">E96+F96+G96+H96+I96+J96+K96</f>
        <v>203940.9</v>
      </c>
    </row>
    <row r="97" customFormat="false" ht="15.75" hidden="false" customHeight="false" outlineLevel="0" collapsed="false">
      <c r="A97" s="39"/>
      <c r="B97" s="33" t="s">
        <v>17</v>
      </c>
      <c r="C97" s="24"/>
      <c r="D97" s="25"/>
      <c r="E97" s="35" t="n">
        <v>1499.8</v>
      </c>
      <c r="F97" s="35" t="n">
        <v>1819.6</v>
      </c>
      <c r="G97" s="35" t="n">
        <v>3237.9</v>
      </c>
      <c r="H97" s="35" t="n">
        <v>4530.7</v>
      </c>
      <c r="I97" s="35" t="n">
        <v>4861.8</v>
      </c>
      <c r="J97" s="35" t="n">
        <v>4861.8</v>
      </c>
      <c r="K97" s="35" t="n">
        <v>4861.8</v>
      </c>
      <c r="L97" s="46" t="n">
        <f aca="false">E97+F97+G97+H97+I97+J97+K97</f>
        <v>25673.4</v>
      </c>
    </row>
    <row r="98" customFormat="false" ht="15.75" hidden="false" customHeight="false" outlineLevel="0" collapsed="false">
      <c r="A98" s="39"/>
      <c r="B98" s="33" t="s">
        <v>18</v>
      </c>
      <c r="C98" s="24"/>
      <c r="D98" s="25"/>
      <c r="E98" s="35" t="n">
        <v>19527.5</v>
      </c>
      <c r="F98" s="35" t="n">
        <f aca="false">26557.6-784.2</f>
        <v>25773.4</v>
      </c>
      <c r="G98" s="35" t="n">
        <f aca="false">31647.4-807.3-2115.5</f>
        <v>28724.6</v>
      </c>
      <c r="H98" s="35" t="n">
        <v>33511.9</v>
      </c>
      <c r="I98" s="35" t="n">
        <v>23576.7</v>
      </c>
      <c r="J98" s="35" t="n">
        <v>23576.7</v>
      </c>
      <c r="K98" s="35" t="n">
        <v>23576.7</v>
      </c>
      <c r="L98" s="46" t="n">
        <f aca="false">E98+F98+G98+H98+I98+J98+K98</f>
        <v>178267.5</v>
      </c>
    </row>
    <row r="99" customFormat="false" ht="66.75" hidden="false" customHeight="true" outlineLevel="0" collapsed="false">
      <c r="A99" s="39"/>
      <c r="B99" s="23" t="s">
        <v>25</v>
      </c>
      <c r="C99" s="24"/>
      <c r="D99" s="25"/>
      <c r="E99" s="35" t="n">
        <f aca="false">E100</f>
        <v>316.5</v>
      </c>
      <c r="F99" s="35" t="n">
        <f aca="false">F100</f>
        <v>227.4</v>
      </c>
      <c r="G99" s="35" t="n">
        <f aca="false">G100</f>
        <v>85.5</v>
      </c>
      <c r="H99" s="35" t="n">
        <f aca="false">H100</f>
        <v>88.4</v>
      </c>
      <c r="I99" s="35" t="n">
        <f aca="false">I100</f>
        <v>92.4</v>
      </c>
      <c r="J99" s="35" t="n">
        <f aca="false">J100</f>
        <v>92.4</v>
      </c>
      <c r="K99" s="35" t="n">
        <f aca="false">K100</f>
        <v>92.4</v>
      </c>
      <c r="L99" s="46" t="n">
        <f aca="false">E99+F99+G99+H99+I99+J99+K99</f>
        <v>995</v>
      </c>
    </row>
    <row r="100" customFormat="false" ht="15.75" hidden="false" customHeight="false" outlineLevel="0" collapsed="false">
      <c r="A100" s="39"/>
      <c r="B100" s="33" t="s">
        <v>17</v>
      </c>
      <c r="C100" s="24"/>
      <c r="D100" s="25"/>
      <c r="E100" s="35" t="n">
        <v>316.5</v>
      </c>
      <c r="F100" s="35" t="n">
        <v>227.4</v>
      </c>
      <c r="G100" s="35" t="n">
        <v>85.5</v>
      </c>
      <c r="H100" s="35" t="n">
        <v>88.4</v>
      </c>
      <c r="I100" s="35" t="n">
        <v>92.4</v>
      </c>
      <c r="J100" s="35" t="n">
        <v>92.4</v>
      </c>
      <c r="K100" s="35" t="n">
        <v>92.4</v>
      </c>
      <c r="L100" s="46" t="n">
        <f aca="false">E100+F100+G100+H100+I100+J100+K100</f>
        <v>995</v>
      </c>
    </row>
    <row r="101" customFormat="false" ht="78.75" hidden="false" customHeight="false" outlineLevel="0" collapsed="false">
      <c r="A101" s="39"/>
      <c r="B101" s="23" t="s">
        <v>26</v>
      </c>
      <c r="C101" s="24"/>
      <c r="D101" s="25"/>
      <c r="E101" s="35" t="n">
        <v>0</v>
      </c>
      <c r="F101" s="35" t="n">
        <v>0</v>
      </c>
      <c r="G101" s="35" t="n">
        <v>0</v>
      </c>
      <c r="H101" s="35" t="n">
        <f aca="false">H102</f>
        <v>12373.1</v>
      </c>
      <c r="I101" s="35" t="n">
        <f aca="false">I102</f>
        <v>0</v>
      </c>
      <c r="J101" s="35" t="n">
        <f aca="false">J102</f>
        <v>0</v>
      </c>
      <c r="K101" s="35" t="n">
        <f aca="false">K102</f>
        <v>0</v>
      </c>
      <c r="L101" s="46" t="n">
        <f aca="false">E101+F101+G101+H101+I101+J101+K101</f>
        <v>12373.1</v>
      </c>
    </row>
    <row r="102" customFormat="false" ht="15.75" hidden="false" customHeight="false" outlineLevel="0" collapsed="false">
      <c r="A102" s="39"/>
      <c r="B102" s="33" t="s">
        <v>17</v>
      </c>
      <c r="C102" s="24"/>
      <c r="D102" s="25"/>
      <c r="E102" s="35" t="n">
        <v>0</v>
      </c>
      <c r="F102" s="35" t="n">
        <v>0</v>
      </c>
      <c r="G102" s="35" t="n">
        <v>0</v>
      </c>
      <c r="H102" s="35" t="n">
        <v>12373.1</v>
      </c>
      <c r="I102" s="35" t="n">
        <v>0</v>
      </c>
      <c r="J102" s="35" t="n">
        <v>0</v>
      </c>
      <c r="K102" s="35" t="n">
        <v>0</v>
      </c>
      <c r="L102" s="46" t="n">
        <f aca="false">E102+F102+G102+H102+I102+J102+K102</f>
        <v>12373.1</v>
      </c>
    </row>
    <row r="103" customFormat="false" ht="48.75" hidden="false" customHeight="true" outlineLevel="0" collapsed="false">
      <c r="A103" s="39"/>
      <c r="B103" s="23" t="s">
        <v>28</v>
      </c>
      <c r="C103" s="24"/>
      <c r="D103" s="25"/>
      <c r="E103" s="35" t="n">
        <f aca="false">E104</f>
        <v>1166.2</v>
      </c>
      <c r="F103" s="35" t="n">
        <f aca="false">F104</f>
        <v>1452.7</v>
      </c>
      <c r="G103" s="35" t="n">
        <f aca="false">G104</f>
        <v>1570.3</v>
      </c>
      <c r="H103" s="35" t="n">
        <f aca="false">H104</f>
        <v>1575.9</v>
      </c>
      <c r="I103" s="35" t="n">
        <f aca="false">I104</f>
        <v>1617.7</v>
      </c>
      <c r="J103" s="35" t="n">
        <f aca="false">J104</f>
        <v>1617.7</v>
      </c>
      <c r="K103" s="35" t="n">
        <f aca="false">K104</f>
        <v>1617.7</v>
      </c>
      <c r="L103" s="46" t="n">
        <f aca="false">E103+F103+G103+H103+I103+J103+K103</f>
        <v>10618.2</v>
      </c>
    </row>
    <row r="104" customFormat="false" ht="15.75" hidden="false" customHeight="false" outlineLevel="0" collapsed="false">
      <c r="A104" s="39"/>
      <c r="B104" s="33" t="s">
        <v>17</v>
      </c>
      <c r="C104" s="24"/>
      <c r="D104" s="25"/>
      <c r="E104" s="35" t="n">
        <v>1166.2</v>
      </c>
      <c r="F104" s="35" t="n">
        <v>1452.7</v>
      </c>
      <c r="G104" s="35" t="n">
        <v>1570.3</v>
      </c>
      <c r="H104" s="35" t="n">
        <f aca="false">1575.9</f>
        <v>1575.9</v>
      </c>
      <c r="I104" s="35" t="n">
        <v>1617.7</v>
      </c>
      <c r="J104" s="35" t="n">
        <v>1617.7</v>
      </c>
      <c r="K104" s="35" t="n">
        <v>1617.7</v>
      </c>
      <c r="L104" s="46" t="n">
        <f aca="false">E104+F104+G104+H104+I104+J104+K104</f>
        <v>10618.2</v>
      </c>
    </row>
    <row r="105" customFormat="false" ht="63" hidden="false" customHeight="false" outlineLevel="0" collapsed="false">
      <c r="A105" s="39"/>
      <c r="B105" s="33" t="s">
        <v>62</v>
      </c>
      <c r="C105" s="24"/>
      <c r="D105" s="25"/>
      <c r="E105" s="35" t="n">
        <v>0</v>
      </c>
      <c r="F105" s="35" t="n">
        <v>0</v>
      </c>
      <c r="G105" s="35" t="n">
        <v>0</v>
      </c>
      <c r="H105" s="35" t="n">
        <f aca="false">H106</f>
        <v>200</v>
      </c>
      <c r="I105" s="35" t="n">
        <v>0</v>
      </c>
      <c r="J105" s="35" t="n">
        <v>0</v>
      </c>
      <c r="K105" s="35" t="n">
        <v>0</v>
      </c>
      <c r="L105" s="46" t="n">
        <f aca="false">E105+F105+G105+H105+I105+J105+K105</f>
        <v>200</v>
      </c>
    </row>
    <row r="106" customFormat="false" ht="15.75" hidden="false" customHeight="false" outlineLevel="0" collapsed="false">
      <c r="A106" s="39"/>
      <c r="B106" s="33" t="s">
        <v>63</v>
      </c>
      <c r="C106" s="24"/>
      <c r="D106" s="25"/>
      <c r="E106" s="35" t="n">
        <v>0</v>
      </c>
      <c r="F106" s="35" t="n">
        <v>0</v>
      </c>
      <c r="G106" s="35" t="n">
        <v>0</v>
      </c>
      <c r="H106" s="35" t="n">
        <v>200</v>
      </c>
      <c r="I106" s="35" t="n">
        <v>0</v>
      </c>
      <c r="J106" s="35" t="n">
        <v>0</v>
      </c>
      <c r="K106" s="35" t="n">
        <v>0</v>
      </c>
      <c r="L106" s="46" t="n">
        <f aca="false">E106+F106+G106+H106+I106+J106+K106</f>
        <v>200</v>
      </c>
    </row>
    <row r="107" customFormat="false" ht="80.25" hidden="false" customHeight="true" outlineLevel="0" collapsed="false">
      <c r="A107" s="39"/>
      <c r="B107" s="23" t="s">
        <v>64</v>
      </c>
      <c r="C107" s="24"/>
      <c r="D107" s="25"/>
      <c r="E107" s="35" t="n">
        <f aca="false">E108+E109+E110</f>
        <v>15897.2</v>
      </c>
      <c r="F107" s="35" t="n">
        <f aca="false">F108+F109+F110</f>
        <v>17063.9</v>
      </c>
      <c r="G107" s="35" t="n">
        <f aca="false">G108+G109+G110</f>
        <v>17158.3</v>
      </c>
      <c r="H107" s="35" t="n">
        <f aca="false">H108+H109+H110</f>
        <v>17943.1</v>
      </c>
      <c r="I107" s="35" t="n">
        <f aca="false">I108+I109+I110</f>
        <v>17172.6</v>
      </c>
      <c r="J107" s="35" t="n">
        <f aca="false">J108+J109+J110</f>
        <v>15630.3</v>
      </c>
      <c r="K107" s="35" t="n">
        <f aca="false">K108+K109+K110</f>
        <v>14812.1</v>
      </c>
      <c r="L107" s="46" t="n">
        <f aca="false">E107+F107+G107+H107+I107+J107+K107</f>
        <v>115677.5</v>
      </c>
    </row>
    <row r="108" customFormat="false" ht="15.75" hidden="false" customHeight="false" outlineLevel="0" collapsed="false">
      <c r="A108" s="39"/>
      <c r="B108" s="33" t="s">
        <v>15</v>
      </c>
      <c r="C108" s="24"/>
      <c r="D108" s="25"/>
      <c r="E108" s="35" t="n">
        <v>14148.6</v>
      </c>
      <c r="F108" s="35" t="n">
        <v>15016.3</v>
      </c>
      <c r="G108" s="35" t="n">
        <v>15099.3</v>
      </c>
      <c r="H108" s="35" t="n">
        <v>15789.9</v>
      </c>
      <c r="I108" s="35" t="n">
        <v>15111.8</v>
      </c>
      <c r="J108" s="35" t="n">
        <v>13442.1</v>
      </c>
      <c r="K108" s="35" t="n">
        <v>12590.3</v>
      </c>
      <c r="L108" s="46" t="n">
        <f aca="false">E108+F108+G108+H108+I108+J108+K108</f>
        <v>101198.3</v>
      </c>
    </row>
    <row r="109" customFormat="false" ht="15.75" hidden="false" customHeight="false" outlineLevel="0" collapsed="false">
      <c r="A109" s="39"/>
      <c r="B109" s="33" t="s">
        <v>63</v>
      </c>
      <c r="C109" s="24"/>
      <c r="D109" s="25"/>
      <c r="E109" s="35" t="n">
        <v>874.3</v>
      </c>
      <c r="F109" s="35" t="n">
        <v>1023.8</v>
      </c>
      <c r="G109" s="35" t="n">
        <v>1029.5</v>
      </c>
      <c r="H109" s="35" t="n">
        <v>1076.6</v>
      </c>
      <c r="I109" s="35" t="n">
        <v>1030.4</v>
      </c>
      <c r="J109" s="35" t="n">
        <v>1094.1</v>
      </c>
      <c r="K109" s="35" t="n">
        <v>1110.9</v>
      </c>
      <c r="L109" s="46" t="n">
        <f aca="false">E109+F109+G109+H109+I109+J109+K109</f>
        <v>7239.6</v>
      </c>
    </row>
    <row r="110" customFormat="false" ht="15.75" hidden="false" customHeight="false" outlineLevel="0" collapsed="false">
      <c r="A110" s="39"/>
      <c r="B110" s="33" t="s">
        <v>17</v>
      </c>
      <c r="C110" s="24"/>
      <c r="D110" s="25"/>
      <c r="E110" s="35" t="n">
        <v>874.3</v>
      </c>
      <c r="F110" s="35" t="n">
        <v>1023.8</v>
      </c>
      <c r="G110" s="35" t="n">
        <v>1029.5</v>
      </c>
      <c r="H110" s="35" t="n">
        <v>1076.6</v>
      </c>
      <c r="I110" s="35" t="n">
        <v>1030.4</v>
      </c>
      <c r="J110" s="35" t="n">
        <v>1094.1</v>
      </c>
      <c r="K110" s="35" t="n">
        <v>1110.9</v>
      </c>
      <c r="L110" s="46" t="n">
        <f aca="false">E110+F110+G110+H110+I110+J110+K110</f>
        <v>7239.6</v>
      </c>
    </row>
    <row r="111" customFormat="false" ht="109.5" hidden="false" customHeight="true" outlineLevel="0" collapsed="false">
      <c r="A111" s="39"/>
      <c r="B111" s="23" t="s">
        <v>65</v>
      </c>
      <c r="C111" s="24"/>
      <c r="D111" s="25"/>
      <c r="E111" s="35" t="n">
        <f aca="false">E112</f>
        <v>1833.8</v>
      </c>
      <c r="F111" s="35" t="n">
        <f aca="false">F112</f>
        <v>4587.6</v>
      </c>
      <c r="G111" s="35" t="n">
        <f aca="false">G112</f>
        <v>4334.1</v>
      </c>
      <c r="H111" s="35" t="n">
        <f aca="false">H112</f>
        <v>8050.2</v>
      </c>
      <c r="I111" s="35" t="n">
        <f aca="false">I112</f>
        <v>11958.7</v>
      </c>
      <c r="J111" s="35" t="n">
        <f aca="false">J112</f>
        <v>11958.7</v>
      </c>
      <c r="K111" s="35" t="n">
        <f aca="false">K112</f>
        <v>9739.4</v>
      </c>
      <c r="L111" s="46" t="n">
        <f aca="false">E111+F111+G111+H111+I111+J111+K111</f>
        <v>52462.5</v>
      </c>
    </row>
    <row r="112" customFormat="false" ht="15.75" hidden="false" customHeight="false" outlineLevel="0" collapsed="false">
      <c r="A112" s="38"/>
      <c r="B112" s="33" t="s">
        <v>17</v>
      </c>
      <c r="C112" s="38"/>
      <c r="D112" s="25"/>
      <c r="E112" s="35" t="n">
        <v>1833.8</v>
      </c>
      <c r="F112" s="35" t="n">
        <v>4587.6</v>
      </c>
      <c r="G112" s="35" t="n">
        <v>4334.1</v>
      </c>
      <c r="H112" s="35" t="n">
        <v>8050.2</v>
      </c>
      <c r="I112" s="35" t="n">
        <v>11958.7</v>
      </c>
      <c r="J112" s="35" t="n">
        <v>11958.7</v>
      </c>
      <c r="K112" s="35" t="n">
        <v>9739.4</v>
      </c>
      <c r="L112" s="46" t="n">
        <f aca="false">E112+F112+G112+H112+I112+J112+K112</f>
        <v>52462.5</v>
      </c>
    </row>
    <row r="113" customFormat="false" ht="63.75" hidden="false" customHeight="true" outlineLevel="0" collapsed="false">
      <c r="A113" s="39"/>
      <c r="B113" s="23" t="s">
        <v>66</v>
      </c>
      <c r="C113" s="38"/>
      <c r="D113" s="25"/>
      <c r="E113" s="35" t="n">
        <f aca="false">E114+E115</f>
        <v>0</v>
      </c>
      <c r="F113" s="35" t="n">
        <f aca="false">F114+F115</f>
        <v>0</v>
      </c>
      <c r="G113" s="35" t="n">
        <f aca="false">G114+G115</f>
        <v>381.6</v>
      </c>
      <c r="H113" s="35" t="n">
        <f aca="false">H114+H115</f>
        <v>0</v>
      </c>
      <c r="I113" s="35" t="n">
        <f aca="false">I114+I115</f>
        <v>0</v>
      </c>
      <c r="J113" s="35" t="n">
        <f aca="false">J114+J115</f>
        <v>0</v>
      </c>
      <c r="K113" s="35" t="n">
        <f aca="false">K114+K115</f>
        <v>0</v>
      </c>
      <c r="L113" s="46" t="n">
        <f aca="false">E113+F113+G113+H113+I113+J113+K113</f>
        <v>381.6</v>
      </c>
    </row>
    <row r="114" customFormat="false" ht="15.75" hidden="false" customHeight="false" outlineLevel="0" collapsed="false">
      <c r="A114" s="39"/>
      <c r="B114" s="33" t="s">
        <v>63</v>
      </c>
      <c r="C114" s="38"/>
      <c r="D114" s="25"/>
      <c r="E114" s="35" t="n">
        <v>0</v>
      </c>
      <c r="F114" s="35" t="n">
        <v>0</v>
      </c>
      <c r="G114" s="35" t="n">
        <v>332</v>
      </c>
      <c r="H114" s="35" t="n">
        <v>0</v>
      </c>
      <c r="I114" s="35" t="n">
        <v>0</v>
      </c>
      <c r="J114" s="35" t="n">
        <v>0</v>
      </c>
      <c r="K114" s="35" t="n">
        <v>0</v>
      </c>
      <c r="L114" s="46" t="n">
        <f aca="false">E114+F114+G114+H114+I114+J114+K114</f>
        <v>332</v>
      </c>
    </row>
    <row r="115" customFormat="false" ht="15.75" hidden="false" customHeight="false" outlineLevel="0" collapsed="false">
      <c r="A115" s="39"/>
      <c r="B115" s="33" t="s">
        <v>17</v>
      </c>
      <c r="C115" s="38"/>
      <c r="D115" s="25"/>
      <c r="E115" s="35" t="n">
        <v>0</v>
      </c>
      <c r="F115" s="35" t="n">
        <v>0</v>
      </c>
      <c r="G115" s="35" t="n">
        <v>49.6</v>
      </c>
      <c r="H115" s="35" t="n">
        <v>0</v>
      </c>
      <c r="I115" s="35" t="n">
        <v>0</v>
      </c>
      <c r="J115" s="35" t="n">
        <v>0</v>
      </c>
      <c r="K115" s="35" t="n">
        <v>0</v>
      </c>
      <c r="L115" s="46" t="n">
        <f aca="false">E115+F115+G115+H115+I115+J115+K115</f>
        <v>49.6</v>
      </c>
    </row>
    <row r="116" customFormat="false" ht="60.75" hidden="false" customHeight="true" outlineLevel="0" collapsed="false">
      <c r="A116" s="30" t="s">
        <v>30</v>
      </c>
      <c r="B116" s="23" t="s">
        <v>67</v>
      </c>
      <c r="C116" s="38"/>
      <c r="D116" s="25"/>
      <c r="E116" s="35" t="n">
        <f aca="false">E117+E118+E119</f>
        <v>70694</v>
      </c>
      <c r="F116" s="35" t="n">
        <f aca="false">F117+F118+F119</f>
        <v>102288.9</v>
      </c>
      <c r="G116" s="35" t="n">
        <f aca="false">G117+G118+G119</f>
        <v>91548.5</v>
      </c>
      <c r="H116" s="35" t="n">
        <f aca="false">H117+H118+H119</f>
        <v>120614.362</v>
      </c>
      <c r="I116" s="35" t="n">
        <f aca="false">I117+I118+I119</f>
        <v>22499.9</v>
      </c>
      <c r="J116" s="35" t="n">
        <f aca="false">J117+J118+J119</f>
        <v>23654.1</v>
      </c>
      <c r="K116" s="35" t="n">
        <f aca="false">K117+K118+K119</f>
        <v>28746.3</v>
      </c>
      <c r="L116" s="46" t="n">
        <f aca="false">E116+F116+G116+H116+I116+J116+K116</f>
        <v>460046.062</v>
      </c>
    </row>
    <row r="117" customFormat="false" ht="15.75" hidden="false" customHeight="false" outlineLevel="0" collapsed="false">
      <c r="A117" s="38"/>
      <c r="B117" s="33" t="s">
        <v>15</v>
      </c>
      <c r="C117" s="38"/>
      <c r="D117" s="25"/>
      <c r="E117" s="35" t="n">
        <f aca="false">E147</f>
        <v>26014</v>
      </c>
      <c r="F117" s="35" t="n">
        <f aca="false">F147</f>
        <v>21025</v>
      </c>
      <c r="G117" s="35" t="n">
        <f aca="false">G147</f>
        <v>21813</v>
      </c>
      <c r="H117" s="35" t="n">
        <f aca="false">H147+H145</f>
        <v>34034.7</v>
      </c>
      <c r="I117" s="35" t="n">
        <f aca="false">I147+I145</f>
        <v>0</v>
      </c>
      <c r="J117" s="35" t="n">
        <f aca="false">J147+J145</f>
        <v>0</v>
      </c>
      <c r="K117" s="35" t="n">
        <f aca="false">K147</f>
        <v>0</v>
      </c>
      <c r="L117" s="46" t="n">
        <f aca="false">E117+F117+G117+H117+I117+J117+K117</f>
        <v>102886.7</v>
      </c>
    </row>
    <row r="118" customFormat="false" ht="14.25" hidden="false" customHeight="true" outlineLevel="0" collapsed="false">
      <c r="A118" s="38"/>
      <c r="B118" s="23" t="s">
        <v>16</v>
      </c>
      <c r="C118" s="38"/>
      <c r="D118" s="25"/>
      <c r="E118" s="35" t="n">
        <f aca="false">E149+E152+E156+E158+E161+E164</f>
        <v>28707.7</v>
      </c>
      <c r="F118" s="35" t="n">
        <f aca="false">F149+F152+F156+F158+F161+F164</f>
        <v>76574.1</v>
      </c>
      <c r="G118" s="35" t="n">
        <f aca="false">G149+G152+G156+G158+G161+G164+G191+G193</f>
        <v>60590.8</v>
      </c>
      <c r="H118" s="35" t="n">
        <f aca="false">H149+H152+H156+H158+H161+H164+H154+H193+H195</f>
        <v>75803.704</v>
      </c>
      <c r="I118" s="35" t="n">
        <f aca="false">I149+I152+I156+I158+I161+I164+I198</f>
        <v>19949.9</v>
      </c>
      <c r="J118" s="35" t="n">
        <f aca="false">J149+J152+J156+J158+J161+J164+J198</f>
        <v>21046.4</v>
      </c>
      <c r="K118" s="35" t="n">
        <f aca="false">K149+K152+K156+K158+K161+K164+K198</f>
        <v>26359</v>
      </c>
      <c r="L118" s="46" t="n">
        <f aca="false">E118+F118+G118+H118+I118+J118+K118</f>
        <v>309031.604</v>
      </c>
    </row>
    <row r="119" customFormat="false" ht="16.5" hidden="false" customHeight="true" outlineLevel="0" collapsed="false">
      <c r="A119" s="38"/>
      <c r="B119" s="23" t="s">
        <v>17</v>
      </c>
      <c r="C119" s="38"/>
      <c r="D119" s="25"/>
      <c r="E119" s="35" t="n">
        <f aca="false">E121+E123+E129+E135+E150+E162+E165</f>
        <v>15972.3</v>
      </c>
      <c r="F119" s="35" t="n">
        <f aca="false">F121+F123+F129+F135+F150+F162+F165</f>
        <v>4689.8</v>
      </c>
      <c r="G119" s="35" t="n">
        <f aca="false">G121+G123+G125+G127+G129+G131+G133+G135+G137+G139+G150+G159+G162</f>
        <v>9144.7</v>
      </c>
      <c r="H119" s="35" t="n">
        <f aca="false">H121+H123+H129+H135+H150+H162+H165+H141+H159+H196+H125+H127+H131+H133+H137+H139</f>
        <v>10775.958</v>
      </c>
      <c r="I119" s="35" t="n">
        <f aca="false">I121+I123+I129+I135+I150+I162+I165+I143+I199</f>
        <v>2550</v>
      </c>
      <c r="J119" s="35" t="n">
        <f aca="false">J121+J123+J129+J135+J150+J162+J165+J143+J199</f>
        <v>2607.7</v>
      </c>
      <c r="K119" s="35" t="n">
        <f aca="false">K121+K123+K129+K135+K150+K162+K165+K143+K199</f>
        <v>2387.3</v>
      </c>
      <c r="L119" s="46" t="n">
        <f aca="false">E119+F119+G119+H119+I119+J119+K119</f>
        <v>48127.758</v>
      </c>
    </row>
    <row r="120" customFormat="false" ht="38.25" hidden="false" customHeight="true" outlineLevel="0" collapsed="false">
      <c r="A120" s="38"/>
      <c r="B120" s="23" t="s">
        <v>68</v>
      </c>
      <c r="C120" s="38"/>
      <c r="D120" s="25"/>
      <c r="E120" s="35" t="n">
        <f aca="false">E121</f>
        <v>19.8</v>
      </c>
      <c r="F120" s="35" t="n">
        <v>1.6</v>
      </c>
      <c r="G120" s="35" t="n">
        <f aca="false">G121</f>
        <v>0</v>
      </c>
      <c r="H120" s="35" t="n">
        <f aca="false">H121</f>
        <v>0</v>
      </c>
      <c r="I120" s="35" t="n">
        <f aca="false">I121</f>
        <v>0</v>
      </c>
      <c r="J120" s="35" t="n">
        <f aca="false">J121</f>
        <v>0</v>
      </c>
      <c r="K120" s="35" t="n">
        <f aca="false">K121</f>
        <v>0</v>
      </c>
      <c r="L120" s="46" t="n">
        <f aca="false">E120+F120+G120+H120+I120+J120+K120</f>
        <v>21.4</v>
      </c>
    </row>
    <row r="121" customFormat="false" ht="17.25" hidden="false" customHeight="true" outlineLevel="0" collapsed="false">
      <c r="A121" s="38"/>
      <c r="B121" s="23" t="s">
        <v>17</v>
      </c>
      <c r="C121" s="38"/>
      <c r="D121" s="25"/>
      <c r="E121" s="35" t="n">
        <v>19.8</v>
      </c>
      <c r="F121" s="35" t="n">
        <v>1.6</v>
      </c>
      <c r="G121" s="35" t="n">
        <v>0</v>
      </c>
      <c r="H121" s="35" t="n">
        <v>0</v>
      </c>
      <c r="I121" s="35" t="n">
        <v>0</v>
      </c>
      <c r="J121" s="35" t="n">
        <v>0</v>
      </c>
      <c r="K121" s="35" t="n">
        <v>0</v>
      </c>
      <c r="L121" s="46" t="n">
        <f aca="false">E121+F121+G121+H121+I121+J121+K121</f>
        <v>21.4</v>
      </c>
    </row>
    <row r="122" customFormat="false" ht="79.5" hidden="false" customHeight="true" outlineLevel="0" collapsed="false">
      <c r="A122" s="38"/>
      <c r="B122" s="23" t="s">
        <v>32</v>
      </c>
      <c r="C122" s="38"/>
      <c r="D122" s="25"/>
      <c r="E122" s="35" t="n">
        <f aca="false">E123</f>
        <v>14961</v>
      </c>
      <c r="F122" s="35" t="n">
        <f aca="false">F123</f>
        <v>0</v>
      </c>
      <c r="G122" s="35" t="n">
        <f aca="false">G123</f>
        <v>0</v>
      </c>
      <c r="H122" s="35" t="n">
        <f aca="false">H123</f>
        <v>0</v>
      </c>
      <c r="I122" s="35" t="n">
        <f aca="false">I123</f>
        <v>0</v>
      </c>
      <c r="J122" s="35" t="n">
        <f aca="false">J123</f>
        <v>0</v>
      </c>
      <c r="K122" s="35" t="n">
        <f aca="false">K123</f>
        <v>0</v>
      </c>
      <c r="L122" s="46" t="n">
        <f aca="false">E122+F122+G122+H122+I122+J122+K122</f>
        <v>14961</v>
      </c>
    </row>
    <row r="123" customFormat="false" ht="15.75" hidden="false" customHeight="false" outlineLevel="0" collapsed="false">
      <c r="A123" s="38"/>
      <c r="B123" s="33" t="s">
        <v>17</v>
      </c>
      <c r="C123" s="38"/>
      <c r="D123" s="25"/>
      <c r="E123" s="35" t="n">
        <v>14961</v>
      </c>
      <c r="F123" s="35" t="n">
        <v>0</v>
      </c>
      <c r="G123" s="35" t="n">
        <v>0</v>
      </c>
      <c r="H123" s="35" t="n">
        <v>0</v>
      </c>
      <c r="I123" s="35" t="n">
        <v>0</v>
      </c>
      <c r="J123" s="35" t="n">
        <v>0</v>
      </c>
      <c r="K123" s="35" t="n">
        <v>0</v>
      </c>
      <c r="L123" s="46" t="n">
        <f aca="false">E123+F123+G123+H123+I123+J123+K123</f>
        <v>14961</v>
      </c>
    </row>
    <row r="124" customFormat="false" ht="158.25" hidden="false" customHeight="true" outlineLevel="0" collapsed="false">
      <c r="A124" s="38"/>
      <c r="B124" s="23" t="s">
        <v>69</v>
      </c>
      <c r="C124" s="38"/>
      <c r="D124" s="25"/>
      <c r="E124" s="35" t="n">
        <f aca="false">E125</f>
        <v>0</v>
      </c>
      <c r="F124" s="35" t="n">
        <f aca="false">F125</f>
        <v>500</v>
      </c>
      <c r="G124" s="35" t="n">
        <f aca="false">G125</f>
        <v>0</v>
      </c>
      <c r="H124" s="35" t="n">
        <f aca="false">H125</f>
        <v>0</v>
      </c>
      <c r="I124" s="35" t="n">
        <f aca="false">I125</f>
        <v>0</v>
      </c>
      <c r="J124" s="35" t="n">
        <f aca="false">J125</f>
        <v>0</v>
      </c>
      <c r="K124" s="35" t="n">
        <f aca="false">K125</f>
        <v>0</v>
      </c>
      <c r="L124" s="46" t="n">
        <f aca="false">E124+F124+G124+H124+I124+J124+K124</f>
        <v>500</v>
      </c>
    </row>
    <row r="125" customFormat="false" ht="15.75" hidden="false" customHeight="false" outlineLevel="0" collapsed="false">
      <c r="A125" s="38"/>
      <c r="B125" s="33" t="s">
        <v>17</v>
      </c>
      <c r="C125" s="38"/>
      <c r="D125" s="25"/>
      <c r="E125" s="35" t="n">
        <v>0</v>
      </c>
      <c r="F125" s="35" t="n">
        <v>500</v>
      </c>
      <c r="G125" s="35" t="n">
        <v>0</v>
      </c>
      <c r="H125" s="35" t="n">
        <v>0</v>
      </c>
      <c r="I125" s="35" t="n">
        <v>0</v>
      </c>
      <c r="J125" s="35" t="n">
        <v>0</v>
      </c>
      <c r="K125" s="35" t="n">
        <v>0</v>
      </c>
      <c r="L125" s="46" t="n">
        <f aca="false">E125+F125+G125+H125+I125+J125+K125</f>
        <v>500</v>
      </c>
    </row>
    <row r="126" customFormat="false" ht="168.75" hidden="false" customHeight="true" outlineLevel="0" collapsed="false">
      <c r="A126" s="38"/>
      <c r="B126" s="23" t="s">
        <v>70</v>
      </c>
      <c r="C126" s="38"/>
      <c r="D126" s="25"/>
      <c r="E126" s="35" t="n">
        <f aca="false">E127</f>
        <v>0</v>
      </c>
      <c r="F126" s="35" t="n">
        <f aca="false">F127</f>
        <v>60</v>
      </c>
      <c r="G126" s="35" t="n">
        <f aca="false">G127</f>
        <v>0</v>
      </c>
      <c r="H126" s="35" t="n">
        <f aca="false">H127</f>
        <v>0</v>
      </c>
      <c r="I126" s="35" t="n">
        <f aca="false">I127</f>
        <v>0</v>
      </c>
      <c r="J126" s="35" t="n">
        <f aca="false">J127</f>
        <v>0</v>
      </c>
      <c r="K126" s="35" t="n">
        <f aca="false">K127</f>
        <v>0</v>
      </c>
      <c r="L126" s="46" t="n">
        <f aca="false">E126+F126+G126+H126+I126+J126+K126</f>
        <v>60</v>
      </c>
    </row>
    <row r="127" customFormat="false" ht="15.75" hidden="false" customHeight="false" outlineLevel="0" collapsed="false">
      <c r="A127" s="38"/>
      <c r="B127" s="33" t="s">
        <v>17</v>
      </c>
      <c r="C127" s="38"/>
      <c r="D127" s="25"/>
      <c r="E127" s="35" t="n">
        <v>0</v>
      </c>
      <c r="F127" s="35" t="n">
        <v>60</v>
      </c>
      <c r="G127" s="35" t="n">
        <v>0</v>
      </c>
      <c r="H127" s="35" t="n">
        <v>0</v>
      </c>
      <c r="I127" s="35" t="n">
        <v>0</v>
      </c>
      <c r="J127" s="35" t="n">
        <v>0</v>
      </c>
      <c r="K127" s="35" t="n">
        <v>0</v>
      </c>
      <c r="L127" s="46" t="n">
        <f aca="false">E127+F127+G127+H127+I127+J127+K127</f>
        <v>60</v>
      </c>
    </row>
    <row r="128" customFormat="false" ht="115.5" hidden="false" customHeight="true" outlineLevel="0" collapsed="false">
      <c r="A128" s="38"/>
      <c r="B128" s="23" t="s">
        <v>71</v>
      </c>
      <c r="C128" s="38"/>
      <c r="D128" s="25"/>
      <c r="E128" s="35" t="n">
        <f aca="false">E129</f>
        <v>0</v>
      </c>
      <c r="F128" s="35" t="n">
        <f aca="false">F129</f>
        <v>665.4</v>
      </c>
      <c r="G128" s="35" t="n">
        <f aca="false">G129</f>
        <v>0</v>
      </c>
      <c r="H128" s="35" t="n">
        <f aca="false">H129</f>
        <v>0</v>
      </c>
      <c r="I128" s="35" t="n">
        <f aca="false">I129</f>
        <v>0</v>
      </c>
      <c r="J128" s="35" t="n">
        <f aca="false">J129</f>
        <v>0</v>
      </c>
      <c r="K128" s="35" t="n">
        <f aca="false">K129</f>
        <v>0</v>
      </c>
      <c r="L128" s="46" t="n">
        <f aca="false">E128+F128+G128+H128+I128+J128+K128</f>
        <v>665.4</v>
      </c>
    </row>
    <row r="129" customFormat="false" ht="15.75" hidden="false" customHeight="false" outlineLevel="0" collapsed="false">
      <c r="A129" s="38"/>
      <c r="B129" s="33" t="s">
        <v>17</v>
      </c>
      <c r="C129" s="38"/>
      <c r="D129" s="25"/>
      <c r="E129" s="35" t="n">
        <v>0</v>
      </c>
      <c r="F129" s="35" t="n">
        <v>665.4</v>
      </c>
      <c r="G129" s="35" t="n">
        <v>0</v>
      </c>
      <c r="H129" s="35" t="n">
        <v>0</v>
      </c>
      <c r="I129" s="35" t="n">
        <v>0</v>
      </c>
      <c r="J129" s="35" t="n">
        <v>0</v>
      </c>
      <c r="K129" s="35" t="n">
        <v>0</v>
      </c>
      <c r="L129" s="46" t="n">
        <f aca="false">E129+F129+G129+H129+I129+J129+K129</f>
        <v>665.4</v>
      </c>
    </row>
    <row r="130" customFormat="false" ht="62.25" hidden="false" customHeight="true" outlineLevel="0" collapsed="false">
      <c r="A130" s="38"/>
      <c r="B130" s="23" t="s">
        <v>72</v>
      </c>
      <c r="C130" s="38"/>
      <c r="D130" s="25"/>
      <c r="E130" s="35" t="n">
        <f aca="false">E131</f>
        <v>0</v>
      </c>
      <c r="F130" s="35" t="n">
        <f aca="false">F131</f>
        <v>1150</v>
      </c>
      <c r="G130" s="35" t="n">
        <f aca="false">G131</f>
        <v>0</v>
      </c>
      <c r="H130" s="35" t="n">
        <f aca="false">H131</f>
        <v>0</v>
      </c>
      <c r="I130" s="35" t="n">
        <f aca="false">I131</f>
        <v>0</v>
      </c>
      <c r="J130" s="35" t="n">
        <f aca="false">J131</f>
        <v>0</v>
      </c>
      <c r="K130" s="35" t="n">
        <f aca="false">K131</f>
        <v>0</v>
      </c>
      <c r="L130" s="46" t="n">
        <f aca="false">E130+F130+G130+H130+I130+J130+K130</f>
        <v>1150</v>
      </c>
    </row>
    <row r="131" customFormat="false" ht="15.75" hidden="false" customHeight="false" outlineLevel="0" collapsed="false">
      <c r="A131" s="38"/>
      <c r="B131" s="33" t="s">
        <v>17</v>
      </c>
      <c r="C131" s="38"/>
      <c r="D131" s="25"/>
      <c r="E131" s="35" t="n">
        <v>0</v>
      </c>
      <c r="F131" s="35" t="n">
        <v>1150</v>
      </c>
      <c r="G131" s="35" t="n">
        <v>0</v>
      </c>
      <c r="H131" s="35" t="n">
        <v>0</v>
      </c>
      <c r="I131" s="35" t="n">
        <v>0</v>
      </c>
      <c r="J131" s="35" t="n">
        <v>0</v>
      </c>
      <c r="K131" s="35" t="n">
        <v>0</v>
      </c>
      <c r="L131" s="46" t="n">
        <f aca="false">E131+F131+G131+H131+I131+J131+K131</f>
        <v>1150</v>
      </c>
    </row>
    <row r="132" customFormat="false" ht="96" hidden="false" customHeight="true" outlineLevel="0" collapsed="false">
      <c r="A132" s="38"/>
      <c r="B132" s="23" t="s">
        <v>73</v>
      </c>
      <c r="C132" s="38"/>
      <c r="D132" s="25"/>
      <c r="E132" s="35" t="n">
        <f aca="false">E133</f>
        <v>0</v>
      </c>
      <c r="F132" s="35" t="n">
        <f aca="false">F133</f>
        <v>350</v>
      </c>
      <c r="G132" s="35" t="n">
        <f aca="false">G133</f>
        <v>0</v>
      </c>
      <c r="H132" s="35" t="n">
        <f aca="false">H133</f>
        <v>0</v>
      </c>
      <c r="I132" s="35" t="n">
        <f aca="false">I133</f>
        <v>0</v>
      </c>
      <c r="J132" s="35" t="n">
        <f aca="false">J133</f>
        <v>0</v>
      </c>
      <c r="K132" s="35" t="n">
        <f aca="false">K133</f>
        <v>0</v>
      </c>
      <c r="L132" s="46" t="n">
        <f aca="false">E132+F132+G132+H132+I132+J132+K132</f>
        <v>350</v>
      </c>
    </row>
    <row r="133" customFormat="false" ht="15.75" hidden="false" customHeight="false" outlineLevel="0" collapsed="false">
      <c r="A133" s="38"/>
      <c r="B133" s="33" t="s">
        <v>17</v>
      </c>
      <c r="C133" s="38"/>
      <c r="D133" s="25"/>
      <c r="E133" s="35" t="n">
        <v>0</v>
      </c>
      <c r="F133" s="35" t="n">
        <v>350</v>
      </c>
      <c r="G133" s="35" t="n">
        <v>0</v>
      </c>
      <c r="H133" s="35" t="n">
        <v>0</v>
      </c>
      <c r="I133" s="35" t="n">
        <v>0</v>
      </c>
      <c r="J133" s="35" t="n">
        <v>0</v>
      </c>
      <c r="K133" s="35" t="n">
        <v>0</v>
      </c>
      <c r="L133" s="46" t="n">
        <f aca="false">E133+F133+G133+H133+I133+J133+K133</f>
        <v>350</v>
      </c>
    </row>
    <row r="134" customFormat="false" ht="155.25" hidden="false" customHeight="true" outlineLevel="0" collapsed="false">
      <c r="A134" s="38"/>
      <c r="B134" s="23" t="s">
        <v>74</v>
      </c>
      <c r="C134" s="38"/>
      <c r="D134" s="25"/>
      <c r="E134" s="35" t="n">
        <f aca="false">E135</f>
        <v>0</v>
      </c>
      <c r="F134" s="35" t="n">
        <f aca="false">F135</f>
        <v>289.8</v>
      </c>
      <c r="G134" s="35" t="n">
        <f aca="false">G135</f>
        <v>0</v>
      </c>
      <c r="H134" s="35" t="n">
        <f aca="false">H135</f>
        <v>0</v>
      </c>
      <c r="I134" s="35" t="n">
        <f aca="false">I135</f>
        <v>0</v>
      </c>
      <c r="J134" s="35" t="n">
        <f aca="false">J135</f>
        <v>0</v>
      </c>
      <c r="K134" s="35" t="n">
        <f aca="false">K135</f>
        <v>0</v>
      </c>
      <c r="L134" s="46" t="n">
        <f aca="false">E134+F134+G134+H134+I134+J134+K134</f>
        <v>289.8</v>
      </c>
    </row>
    <row r="135" customFormat="false" ht="15.75" hidden="false" customHeight="false" outlineLevel="0" collapsed="false">
      <c r="A135" s="38"/>
      <c r="B135" s="33" t="s">
        <v>17</v>
      </c>
      <c r="C135" s="38"/>
      <c r="D135" s="25"/>
      <c r="E135" s="35" t="n">
        <v>0</v>
      </c>
      <c r="F135" s="35" t="n">
        <v>289.8</v>
      </c>
      <c r="G135" s="35" t="n">
        <v>0</v>
      </c>
      <c r="H135" s="35" t="n">
        <v>0</v>
      </c>
      <c r="I135" s="35" t="n">
        <v>0</v>
      </c>
      <c r="J135" s="35" t="n">
        <v>0</v>
      </c>
      <c r="K135" s="35" t="n">
        <v>0</v>
      </c>
      <c r="L135" s="46" t="n">
        <f aca="false">E135+F135+G135+H135+I135+J135+K135</f>
        <v>289.8</v>
      </c>
    </row>
    <row r="136" customFormat="false" ht="112.5" hidden="false" customHeight="true" outlineLevel="0" collapsed="false">
      <c r="A136" s="38"/>
      <c r="B136" s="23" t="s">
        <v>75</v>
      </c>
      <c r="C136" s="38"/>
      <c r="D136" s="25"/>
      <c r="E136" s="35" t="n">
        <f aca="false">E137</f>
        <v>0</v>
      </c>
      <c r="F136" s="35" t="n">
        <f aca="false">F137</f>
        <v>0</v>
      </c>
      <c r="G136" s="35" t="n">
        <f aca="false">G137</f>
        <v>344.6</v>
      </c>
      <c r="H136" s="35" t="n">
        <f aca="false">H137</f>
        <v>0</v>
      </c>
      <c r="I136" s="35" t="n">
        <f aca="false">I137</f>
        <v>0</v>
      </c>
      <c r="J136" s="35" t="n">
        <f aca="false">J137</f>
        <v>0</v>
      </c>
      <c r="K136" s="35" t="n">
        <f aca="false">K137</f>
        <v>0</v>
      </c>
      <c r="L136" s="46" t="n">
        <f aca="false">E136+F136+G136+H136+I136+J136+K136</f>
        <v>344.6</v>
      </c>
    </row>
    <row r="137" customFormat="false" ht="15.75" hidden="false" customHeight="false" outlineLevel="0" collapsed="false">
      <c r="A137" s="38"/>
      <c r="B137" s="33" t="s">
        <v>17</v>
      </c>
      <c r="C137" s="38"/>
      <c r="D137" s="25"/>
      <c r="E137" s="35" t="n">
        <v>0</v>
      </c>
      <c r="F137" s="35" t="n">
        <v>0</v>
      </c>
      <c r="G137" s="35" t="n">
        <v>344.6</v>
      </c>
      <c r="H137" s="35" t="n">
        <v>0</v>
      </c>
      <c r="I137" s="35" t="n">
        <v>0</v>
      </c>
      <c r="J137" s="35" t="n">
        <v>0</v>
      </c>
      <c r="K137" s="35" t="n">
        <v>0</v>
      </c>
      <c r="L137" s="46" t="n">
        <f aca="false">E137+F137+G137+H137+I137+J137+K137</f>
        <v>344.6</v>
      </c>
    </row>
    <row r="138" customFormat="false" ht="96.75" hidden="false" customHeight="true" outlineLevel="0" collapsed="false">
      <c r="A138" s="38"/>
      <c r="B138" s="23" t="s">
        <v>76</v>
      </c>
      <c r="C138" s="38"/>
      <c r="D138" s="25"/>
      <c r="E138" s="35" t="n">
        <f aca="false">E139</f>
        <v>0</v>
      </c>
      <c r="F138" s="35" t="n">
        <f aca="false">F139</f>
        <v>0</v>
      </c>
      <c r="G138" s="35" t="n">
        <f aca="false">G139</f>
        <v>114.7</v>
      </c>
      <c r="H138" s="35" t="n">
        <f aca="false">H139</f>
        <v>0</v>
      </c>
      <c r="I138" s="35" t="n">
        <f aca="false">I139</f>
        <v>0</v>
      </c>
      <c r="J138" s="35" t="n">
        <f aca="false">J139</f>
        <v>0</v>
      </c>
      <c r="K138" s="35" t="n">
        <f aca="false">K139</f>
        <v>0</v>
      </c>
      <c r="L138" s="46" t="n">
        <f aca="false">E138+F138+G138+H138+I138+J138+K138</f>
        <v>114.7</v>
      </c>
    </row>
    <row r="139" customFormat="false" ht="15.75" hidden="false" customHeight="false" outlineLevel="0" collapsed="false">
      <c r="A139" s="38"/>
      <c r="B139" s="33" t="s">
        <v>17</v>
      </c>
      <c r="C139" s="38"/>
      <c r="D139" s="25"/>
      <c r="E139" s="35" t="n">
        <v>0</v>
      </c>
      <c r="F139" s="35" t="n">
        <v>0</v>
      </c>
      <c r="G139" s="35" t="n">
        <v>114.7</v>
      </c>
      <c r="H139" s="35" t="n">
        <v>0</v>
      </c>
      <c r="I139" s="35" t="n">
        <v>0</v>
      </c>
      <c r="J139" s="35" t="n">
        <v>0</v>
      </c>
      <c r="K139" s="35" t="n">
        <v>0</v>
      </c>
      <c r="L139" s="46" t="n">
        <f aca="false">E139+F139+G139+H139+I139+J139+K139</f>
        <v>114.7</v>
      </c>
    </row>
    <row r="140" customFormat="false" ht="156.75" hidden="false" customHeight="true" outlineLevel="0" collapsed="false">
      <c r="A140" s="38"/>
      <c r="B140" s="33" t="s">
        <v>77</v>
      </c>
      <c r="C140" s="38"/>
      <c r="D140" s="25"/>
      <c r="E140" s="35" t="n">
        <f aca="false">E141</f>
        <v>0</v>
      </c>
      <c r="F140" s="35" t="n">
        <f aca="false">F141</f>
        <v>0</v>
      </c>
      <c r="G140" s="35" t="n">
        <f aca="false">G141</f>
        <v>0</v>
      </c>
      <c r="H140" s="35" t="n">
        <f aca="false">H141</f>
        <v>200</v>
      </c>
      <c r="I140" s="35" t="n">
        <f aca="false">I141</f>
        <v>0</v>
      </c>
      <c r="J140" s="35" t="n">
        <f aca="false">J141</f>
        <v>0</v>
      </c>
      <c r="K140" s="35" t="n">
        <f aca="false">K141</f>
        <v>0</v>
      </c>
      <c r="L140" s="46" t="n">
        <f aca="false">E140+F140+G140+H140+I140+J140+K140</f>
        <v>200</v>
      </c>
    </row>
    <row r="141" customFormat="false" ht="15.75" hidden="false" customHeight="false" outlineLevel="0" collapsed="false">
      <c r="A141" s="38"/>
      <c r="B141" s="33" t="s">
        <v>17</v>
      </c>
      <c r="C141" s="38"/>
      <c r="D141" s="25"/>
      <c r="E141" s="35" t="n">
        <v>0</v>
      </c>
      <c r="F141" s="35" t="n">
        <v>0</v>
      </c>
      <c r="G141" s="35" t="n">
        <v>0</v>
      </c>
      <c r="H141" s="35" t="n">
        <v>200</v>
      </c>
      <c r="I141" s="35" t="n">
        <v>0</v>
      </c>
      <c r="J141" s="35" t="n">
        <v>0</v>
      </c>
      <c r="K141" s="35" t="n">
        <v>0</v>
      </c>
      <c r="L141" s="46" t="n">
        <f aca="false">E141+F141+G141+H141+I141+J141+K141</f>
        <v>200</v>
      </c>
    </row>
    <row r="142" customFormat="false" ht="85.5" hidden="false" customHeight="true" outlineLevel="0" collapsed="false">
      <c r="A142" s="38"/>
      <c r="B142" s="33" t="s">
        <v>78</v>
      </c>
      <c r="C142" s="38"/>
      <c r="D142" s="25"/>
      <c r="E142" s="35" t="n">
        <f aca="false">E143</f>
        <v>0</v>
      </c>
      <c r="F142" s="35" t="n">
        <f aca="false">F143</f>
        <v>0</v>
      </c>
      <c r="G142" s="35" t="n">
        <f aca="false">G143</f>
        <v>0</v>
      </c>
      <c r="H142" s="35" t="n">
        <f aca="false">H143</f>
        <v>0</v>
      </c>
      <c r="I142" s="35" t="n">
        <f aca="false">I143</f>
        <v>1500</v>
      </c>
      <c r="J142" s="35" t="n">
        <f aca="false">J143</f>
        <v>1500</v>
      </c>
      <c r="K142" s="35" t="n">
        <f aca="false">K143</f>
        <v>1000</v>
      </c>
      <c r="L142" s="46" t="n">
        <f aca="false">E142+F142+G142+H142+I142+J142+K142</f>
        <v>4000</v>
      </c>
    </row>
    <row r="143" customFormat="false" ht="15.75" hidden="false" customHeight="false" outlineLevel="0" collapsed="false">
      <c r="A143" s="38"/>
      <c r="B143" s="33" t="s">
        <v>17</v>
      </c>
      <c r="C143" s="38"/>
      <c r="D143" s="25"/>
      <c r="E143" s="35" t="n">
        <v>0</v>
      </c>
      <c r="F143" s="35" t="n">
        <v>0</v>
      </c>
      <c r="G143" s="35" t="n">
        <v>0</v>
      </c>
      <c r="H143" s="35" t="n">
        <v>0</v>
      </c>
      <c r="I143" s="35" t="n">
        <v>1500</v>
      </c>
      <c r="J143" s="35" t="n">
        <v>1500</v>
      </c>
      <c r="K143" s="35" t="n">
        <v>1000</v>
      </c>
      <c r="L143" s="46" t="n">
        <f aca="false">E143+F143+G143+H143+I143+J143+K143</f>
        <v>4000</v>
      </c>
    </row>
    <row r="144" customFormat="false" ht="109.5" hidden="false" customHeight="true" outlineLevel="0" collapsed="false">
      <c r="A144" s="38"/>
      <c r="B144" s="33" t="s">
        <v>79</v>
      </c>
      <c r="C144" s="38"/>
      <c r="D144" s="25"/>
      <c r="E144" s="35" t="n">
        <f aca="false">E145</f>
        <v>0</v>
      </c>
      <c r="F144" s="35" t="n">
        <f aca="false">F145</f>
        <v>0</v>
      </c>
      <c r="G144" s="35" t="n">
        <f aca="false">G145</f>
        <v>0</v>
      </c>
      <c r="H144" s="35" t="n">
        <f aca="false">H145</f>
        <v>155.1</v>
      </c>
      <c r="I144" s="35" t="n">
        <f aca="false">I145</f>
        <v>0</v>
      </c>
      <c r="J144" s="35" t="n">
        <f aca="false">J145</f>
        <v>0</v>
      </c>
      <c r="K144" s="35" t="n">
        <f aca="false">K145</f>
        <v>0</v>
      </c>
      <c r="L144" s="46" t="n">
        <f aca="false">E144+F144+G144+H144+I144+J144+K144</f>
        <v>155.1</v>
      </c>
    </row>
    <row r="145" customFormat="false" ht="15.75" hidden="false" customHeight="false" outlineLevel="0" collapsed="false">
      <c r="A145" s="38"/>
      <c r="B145" s="33" t="s">
        <v>15</v>
      </c>
      <c r="C145" s="38"/>
      <c r="D145" s="25"/>
      <c r="E145" s="35" t="n">
        <v>0</v>
      </c>
      <c r="F145" s="35" t="n">
        <v>0</v>
      </c>
      <c r="G145" s="35" t="n">
        <v>0</v>
      </c>
      <c r="H145" s="35" t="n">
        <v>155.1</v>
      </c>
      <c r="I145" s="35" t="n">
        <v>0</v>
      </c>
      <c r="J145" s="35" t="n">
        <v>0</v>
      </c>
      <c r="K145" s="35" t="n">
        <v>0</v>
      </c>
      <c r="L145" s="46" t="n">
        <f aca="false">E145+F145+G145+H145+I145+J145+K145</f>
        <v>155.1</v>
      </c>
    </row>
    <row r="146" customFormat="false" ht="192" hidden="false" customHeight="true" outlineLevel="0" collapsed="false">
      <c r="A146" s="38"/>
      <c r="B146" s="23" t="s">
        <v>80</v>
      </c>
      <c r="C146" s="38"/>
      <c r="D146" s="25"/>
      <c r="E146" s="35" t="n">
        <f aca="false">E147</f>
        <v>26014</v>
      </c>
      <c r="F146" s="35" t="n">
        <f aca="false">F147</f>
        <v>21025</v>
      </c>
      <c r="G146" s="35" t="n">
        <f aca="false">G147</f>
        <v>21813</v>
      </c>
      <c r="H146" s="35" t="n">
        <f aca="false">H147</f>
        <v>33879.6</v>
      </c>
      <c r="I146" s="35" t="n">
        <f aca="false">I147</f>
        <v>0</v>
      </c>
      <c r="J146" s="35" t="n">
        <f aca="false">J147</f>
        <v>0</v>
      </c>
      <c r="K146" s="35" t="n">
        <f aca="false">K147</f>
        <v>0</v>
      </c>
      <c r="L146" s="46" t="n">
        <f aca="false">E146+F146+G146+H146+I146+J146+K146</f>
        <v>102731.6</v>
      </c>
    </row>
    <row r="147" customFormat="false" ht="15.75" hidden="false" customHeight="false" outlineLevel="0" collapsed="false">
      <c r="A147" s="38"/>
      <c r="B147" s="33" t="s">
        <v>15</v>
      </c>
      <c r="C147" s="38"/>
      <c r="D147" s="25"/>
      <c r="E147" s="35" t="n">
        <v>26014</v>
      </c>
      <c r="F147" s="35" t="n">
        <v>21025</v>
      </c>
      <c r="G147" s="35" t="n">
        <v>21813</v>
      </c>
      <c r="H147" s="35" t="n">
        <v>33879.6</v>
      </c>
      <c r="I147" s="35" t="n">
        <v>0</v>
      </c>
      <c r="J147" s="35" t="n">
        <v>0</v>
      </c>
      <c r="K147" s="35" t="n">
        <v>0</v>
      </c>
      <c r="L147" s="46" t="n">
        <f aca="false">E147+F147+G147+H147+I147+J147+K147</f>
        <v>102731.6</v>
      </c>
    </row>
    <row r="148" customFormat="false" ht="81" hidden="false" customHeight="true" outlineLevel="0" collapsed="false">
      <c r="A148" s="38"/>
      <c r="B148" s="23" t="s">
        <v>81</v>
      </c>
      <c r="C148" s="38"/>
      <c r="D148" s="25"/>
      <c r="E148" s="35" t="n">
        <f aca="false">E149+E150</f>
        <v>2617</v>
      </c>
      <c r="F148" s="35" t="n">
        <f aca="false">F149+F150</f>
        <v>0</v>
      </c>
      <c r="G148" s="35" t="n">
        <f aca="false">G149+G150</f>
        <v>0</v>
      </c>
      <c r="H148" s="35" t="n">
        <f aca="false">H149+H150</f>
        <v>0</v>
      </c>
      <c r="I148" s="35" t="n">
        <f aca="false">I149+I150</f>
        <v>0</v>
      </c>
      <c r="J148" s="35" t="n">
        <f aca="false">J149+J150</f>
        <v>0</v>
      </c>
      <c r="K148" s="35" t="n">
        <f aca="false">K149+K150</f>
        <v>0</v>
      </c>
      <c r="L148" s="46" t="n">
        <f aca="false">E148+F148+G148+H148+I148+J148+K148</f>
        <v>2617</v>
      </c>
    </row>
    <row r="149" customFormat="false" ht="15.75" hidden="false" customHeight="false" outlineLevel="0" collapsed="false">
      <c r="A149" s="38"/>
      <c r="B149" s="33" t="s">
        <v>16</v>
      </c>
      <c r="C149" s="38"/>
      <c r="D149" s="25"/>
      <c r="E149" s="35" t="n">
        <v>1827</v>
      </c>
      <c r="F149" s="35" t="n">
        <v>0</v>
      </c>
      <c r="G149" s="35" t="n">
        <v>0</v>
      </c>
      <c r="H149" s="35" t="n">
        <v>0</v>
      </c>
      <c r="I149" s="35" t="n">
        <v>0</v>
      </c>
      <c r="J149" s="35" t="n">
        <v>0</v>
      </c>
      <c r="K149" s="35" t="n">
        <v>0</v>
      </c>
      <c r="L149" s="46" t="n">
        <f aca="false">E149+F149+G149+H149+I149+J149+K149</f>
        <v>1827</v>
      </c>
    </row>
    <row r="150" customFormat="false" ht="15.75" hidden="false" customHeight="false" outlineLevel="0" collapsed="false">
      <c r="A150" s="38"/>
      <c r="B150" s="33" t="s">
        <v>17</v>
      </c>
      <c r="C150" s="38"/>
      <c r="D150" s="25"/>
      <c r="E150" s="35" t="n">
        <v>790</v>
      </c>
      <c r="F150" s="35" t="n">
        <v>0</v>
      </c>
      <c r="G150" s="35" t="n">
        <v>0</v>
      </c>
      <c r="H150" s="35" t="n">
        <v>0</v>
      </c>
      <c r="I150" s="35" t="n">
        <v>0</v>
      </c>
      <c r="J150" s="35" t="n">
        <v>0</v>
      </c>
      <c r="K150" s="35" t="n">
        <v>0</v>
      </c>
      <c r="L150" s="46" t="n">
        <f aca="false">E150+F150+G150+H150+I150+J150+K150</f>
        <v>790</v>
      </c>
    </row>
    <row r="151" customFormat="false" ht="32.25" hidden="false" customHeight="true" outlineLevel="0" collapsed="false">
      <c r="A151" s="38"/>
      <c r="B151" s="23" t="s">
        <v>82</v>
      </c>
      <c r="C151" s="38"/>
      <c r="D151" s="25"/>
      <c r="E151" s="35" t="n">
        <f aca="false">E152</f>
        <v>250</v>
      </c>
      <c r="F151" s="35" t="n">
        <f aca="false">F152</f>
        <v>750</v>
      </c>
      <c r="G151" s="35" t="n">
        <f aca="false">G152</f>
        <v>0</v>
      </c>
      <c r="H151" s="35" t="n">
        <f aca="false">H152</f>
        <v>700</v>
      </c>
      <c r="I151" s="35" t="n">
        <f aca="false">I152</f>
        <v>0</v>
      </c>
      <c r="J151" s="35" t="n">
        <f aca="false">J152</f>
        <v>0</v>
      </c>
      <c r="K151" s="35" t="n">
        <f aca="false">K152</f>
        <v>0</v>
      </c>
      <c r="L151" s="46" t="n">
        <f aca="false">E151+F151+G151+H151+I151+J151+K151</f>
        <v>1700</v>
      </c>
    </row>
    <row r="152" customFormat="false" ht="20.25" hidden="false" customHeight="true" outlineLevel="0" collapsed="false">
      <c r="A152" s="38"/>
      <c r="B152" s="33" t="s">
        <v>16</v>
      </c>
      <c r="C152" s="38"/>
      <c r="D152" s="25"/>
      <c r="E152" s="35" t="n">
        <v>250</v>
      </c>
      <c r="F152" s="35" t="n">
        <v>750</v>
      </c>
      <c r="G152" s="35" t="n">
        <v>0</v>
      </c>
      <c r="H152" s="35" t="n">
        <v>700</v>
      </c>
      <c r="I152" s="35" t="n">
        <v>0</v>
      </c>
      <c r="J152" s="35" t="n">
        <v>0</v>
      </c>
      <c r="K152" s="35" t="n">
        <v>0</v>
      </c>
      <c r="L152" s="46" t="n">
        <f aca="false">E152+F152+G152+H152+I152+J152+K152</f>
        <v>1700</v>
      </c>
    </row>
    <row r="153" customFormat="false" ht="159.75" hidden="false" customHeight="true" outlineLevel="0" collapsed="false">
      <c r="A153" s="38"/>
      <c r="B153" s="33" t="s">
        <v>77</v>
      </c>
      <c r="C153" s="38"/>
      <c r="D153" s="25"/>
      <c r="E153" s="35" t="n">
        <f aca="false">E154</f>
        <v>0</v>
      </c>
      <c r="F153" s="35" t="n">
        <f aca="false">F154</f>
        <v>0</v>
      </c>
      <c r="G153" s="35" t="n">
        <f aca="false">G154</f>
        <v>0</v>
      </c>
      <c r="H153" s="35" t="n">
        <f aca="false">H154</f>
        <v>4498.65</v>
      </c>
      <c r="I153" s="35" t="n">
        <f aca="false">I154</f>
        <v>0</v>
      </c>
      <c r="J153" s="35" t="n">
        <f aca="false">J154</f>
        <v>0</v>
      </c>
      <c r="K153" s="35" t="n">
        <f aca="false">K154</f>
        <v>0</v>
      </c>
      <c r="L153" s="46" t="n">
        <f aca="false">E153+F153+G153+H153+I153+J153+K153</f>
        <v>4498.65</v>
      </c>
    </row>
    <row r="154" customFormat="false" ht="20.25" hidden="false" customHeight="true" outlineLevel="0" collapsed="false">
      <c r="A154" s="38"/>
      <c r="B154" s="33" t="s">
        <v>83</v>
      </c>
      <c r="C154" s="38"/>
      <c r="D154" s="25"/>
      <c r="E154" s="35" t="n">
        <v>0</v>
      </c>
      <c r="F154" s="35" t="n">
        <v>0</v>
      </c>
      <c r="G154" s="35" t="n">
        <v>0</v>
      </c>
      <c r="H154" s="35" t="n">
        <v>4498.65</v>
      </c>
      <c r="I154" s="35" t="n">
        <v>0</v>
      </c>
      <c r="J154" s="35" t="n">
        <v>0</v>
      </c>
      <c r="K154" s="35" t="n">
        <v>0</v>
      </c>
      <c r="L154" s="46" t="n">
        <f aca="false">E154+F154+G154+H154+I154+J154+K154</f>
        <v>4498.65</v>
      </c>
    </row>
    <row r="155" customFormat="false" ht="69.75" hidden="false" customHeight="true" outlineLevel="0" collapsed="false">
      <c r="A155" s="38"/>
      <c r="B155" s="23" t="s">
        <v>84</v>
      </c>
      <c r="C155" s="38"/>
      <c r="D155" s="25"/>
      <c r="E155" s="35" t="n">
        <f aca="false">E156</f>
        <v>25283</v>
      </c>
      <c r="F155" s="35" t="n">
        <f aca="false">F156</f>
        <v>0</v>
      </c>
      <c r="G155" s="35" t="n">
        <f aca="false">G156</f>
        <v>0</v>
      </c>
      <c r="H155" s="35" t="n">
        <f aca="false">H156</f>
        <v>0</v>
      </c>
      <c r="I155" s="35" t="n">
        <f aca="false">I156</f>
        <v>0</v>
      </c>
      <c r="J155" s="35" t="n">
        <f aca="false">J156</f>
        <v>0</v>
      </c>
      <c r="K155" s="35" t="n">
        <f aca="false">K156</f>
        <v>0</v>
      </c>
      <c r="L155" s="46" t="n">
        <f aca="false">E155+F155+G155+H155+I155+J155+K155</f>
        <v>25283</v>
      </c>
    </row>
    <row r="156" customFormat="false" ht="15.75" hidden="false" customHeight="false" outlineLevel="0" collapsed="false">
      <c r="A156" s="38"/>
      <c r="B156" s="33" t="s">
        <v>83</v>
      </c>
      <c r="C156" s="38"/>
      <c r="D156" s="25"/>
      <c r="E156" s="35" t="n">
        <v>25283</v>
      </c>
      <c r="F156" s="35" t="n">
        <v>0</v>
      </c>
      <c r="G156" s="35" t="n">
        <v>0</v>
      </c>
      <c r="H156" s="35" t="n">
        <v>0</v>
      </c>
      <c r="I156" s="35" t="n">
        <v>0</v>
      </c>
      <c r="J156" s="35" t="n">
        <v>0</v>
      </c>
      <c r="K156" s="35" t="n">
        <v>0</v>
      </c>
      <c r="L156" s="46" t="n">
        <f aca="false">E156+F156+G156+H156+I156+J156+K156</f>
        <v>25283</v>
      </c>
    </row>
    <row r="157" customFormat="false" ht="94.5" hidden="false" customHeight="true" outlineLevel="0" collapsed="false">
      <c r="A157" s="38"/>
      <c r="B157" s="23" t="s">
        <v>85</v>
      </c>
      <c r="C157" s="38"/>
      <c r="D157" s="25"/>
      <c r="E157" s="35" t="n">
        <f aca="false">E158</f>
        <v>0</v>
      </c>
      <c r="F157" s="35" t="n">
        <f aca="false">F158+F159</f>
        <v>62861.6</v>
      </c>
      <c r="G157" s="35" t="n">
        <f aca="false">G158+G159</f>
        <v>47086.5</v>
      </c>
      <c r="H157" s="35" t="n">
        <f aca="false">H158+H159</f>
        <v>54887.064</v>
      </c>
      <c r="I157" s="35" t="n">
        <f aca="false">I158</f>
        <v>0</v>
      </c>
      <c r="J157" s="35" t="n">
        <f aca="false">J158</f>
        <v>0</v>
      </c>
      <c r="K157" s="35" t="n">
        <f aca="false">K158</f>
        <v>0</v>
      </c>
      <c r="L157" s="46" t="n">
        <f aca="false">E157+F157+G157+H157+I157+J157+K157</f>
        <v>164835.164</v>
      </c>
    </row>
    <row r="158" customFormat="false" ht="15.75" hidden="false" customHeight="false" outlineLevel="0" collapsed="false">
      <c r="A158" s="38"/>
      <c r="B158" s="33" t="s">
        <v>23</v>
      </c>
      <c r="C158" s="38"/>
      <c r="D158" s="25"/>
      <c r="E158" s="35" t="n">
        <v>0</v>
      </c>
      <c r="F158" s="35" t="n">
        <v>54689.6</v>
      </c>
      <c r="G158" s="35" t="n">
        <v>40965.3</v>
      </c>
      <c r="H158" s="35" t="n">
        <v>47751.734</v>
      </c>
      <c r="I158" s="35" t="n">
        <v>0</v>
      </c>
      <c r="J158" s="35" t="n">
        <v>0</v>
      </c>
      <c r="K158" s="35" t="n">
        <v>0</v>
      </c>
      <c r="L158" s="46" t="n">
        <f aca="false">E158+F158+G158+H158+I158+J158+K158</f>
        <v>143406.634</v>
      </c>
    </row>
    <row r="159" customFormat="false" ht="15.75" hidden="false" customHeight="false" outlineLevel="0" collapsed="false">
      <c r="A159" s="38"/>
      <c r="B159" s="33" t="s">
        <v>17</v>
      </c>
      <c r="C159" s="38"/>
      <c r="D159" s="25"/>
      <c r="E159" s="35" t="n">
        <v>0</v>
      </c>
      <c r="F159" s="35" t="n">
        <v>8172</v>
      </c>
      <c r="G159" s="35" t="n">
        <v>6121.2</v>
      </c>
      <c r="H159" s="35" t="n">
        <v>7135.33</v>
      </c>
      <c r="I159" s="35" t="n">
        <v>0</v>
      </c>
      <c r="J159" s="35" t="n">
        <v>0</v>
      </c>
      <c r="K159" s="35" t="n">
        <v>0</v>
      </c>
      <c r="L159" s="46" t="n">
        <f aca="false">E159+F159+G159+H159+I159+J159+K159</f>
        <v>21428.53</v>
      </c>
    </row>
    <row r="160" customFormat="false" ht="45" hidden="false" customHeight="true" outlineLevel="0" collapsed="false">
      <c r="A160" s="38"/>
      <c r="B160" s="23" t="s">
        <v>36</v>
      </c>
      <c r="C160" s="38"/>
      <c r="D160" s="25"/>
      <c r="E160" s="35" t="n">
        <f aca="false">E161+E162</f>
        <v>1215.9</v>
      </c>
      <c r="F160" s="35" t="n">
        <f aca="false">F161+F162</f>
        <v>23867.5</v>
      </c>
      <c r="G160" s="35" t="n">
        <f aca="false">G161+G162</f>
        <v>19724.2</v>
      </c>
      <c r="H160" s="35" t="n">
        <f aca="false">H161+H162</f>
        <v>24399.248</v>
      </c>
      <c r="I160" s="35" t="n">
        <f aca="false">I161+I162</f>
        <v>17858.5</v>
      </c>
      <c r="J160" s="35" t="n">
        <f aca="false">J161+J162</f>
        <v>18227.9</v>
      </c>
      <c r="K160" s="35" t="n">
        <f aca="false">K161+K162</f>
        <v>22821.2</v>
      </c>
      <c r="L160" s="46" t="n">
        <f aca="false">E160+F160+G160+H160+I160+J160+K160</f>
        <v>128114.448</v>
      </c>
    </row>
    <row r="161" customFormat="false" ht="15.75" hidden="false" customHeight="false" outlineLevel="0" collapsed="false">
      <c r="A161" s="38"/>
      <c r="B161" s="33" t="s">
        <v>16</v>
      </c>
      <c r="C161" s="38"/>
      <c r="D161" s="25"/>
      <c r="E161" s="35" t="n">
        <v>1057.7</v>
      </c>
      <c r="F161" s="35" t="n">
        <v>20264.5</v>
      </c>
      <c r="G161" s="35" t="n">
        <v>17160</v>
      </c>
      <c r="H161" s="35" t="n">
        <v>21053.32</v>
      </c>
      <c r="I161" s="35" t="n">
        <v>16965.6</v>
      </c>
      <c r="J161" s="35" t="n">
        <v>17316.5</v>
      </c>
      <c r="K161" s="35" t="n">
        <v>21680.2</v>
      </c>
      <c r="L161" s="46" t="n">
        <f aca="false">E161+F161+G161+H161+I161+J161+K161</f>
        <v>115497.82</v>
      </c>
    </row>
    <row r="162" customFormat="false" ht="15.75" hidden="false" customHeight="false" outlineLevel="0" collapsed="false">
      <c r="A162" s="38"/>
      <c r="B162" s="33" t="s">
        <v>17</v>
      </c>
      <c r="C162" s="38"/>
      <c r="D162" s="25"/>
      <c r="E162" s="35" t="n">
        <v>158.2</v>
      </c>
      <c r="F162" s="35" t="n">
        <v>3603</v>
      </c>
      <c r="G162" s="35" t="n">
        <v>2564.2</v>
      </c>
      <c r="H162" s="35" t="n">
        <v>3345.928</v>
      </c>
      <c r="I162" s="35" t="n">
        <v>892.9</v>
      </c>
      <c r="J162" s="35" t="n">
        <v>911.4</v>
      </c>
      <c r="K162" s="35" t="n">
        <v>1141</v>
      </c>
      <c r="L162" s="46" t="n">
        <f aca="false">E162+F162+G162+H162+I162+J162+K162</f>
        <v>12616.628</v>
      </c>
    </row>
    <row r="163" customFormat="false" ht="126.75" hidden="false" customHeight="true" outlineLevel="0" collapsed="false">
      <c r="A163" s="38"/>
      <c r="B163" s="23" t="s">
        <v>86</v>
      </c>
      <c r="C163" s="38"/>
      <c r="D163" s="25"/>
      <c r="E163" s="35" t="n">
        <f aca="false">E164+E165</f>
        <v>333.3</v>
      </c>
      <c r="F163" s="35" t="n">
        <f aca="false">F164+F165</f>
        <v>1000</v>
      </c>
      <c r="G163" s="35" t="n">
        <f aca="false">G164+G165</f>
        <v>0</v>
      </c>
      <c r="H163" s="35" t="n">
        <f aca="false">H164+H165</f>
        <v>0</v>
      </c>
      <c r="I163" s="35" t="n">
        <f aca="false">I164+I165</f>
        <v>0</v>
      </c>
      <c r="J163" s="35" t="n">
        <f aca="false">J164+J165</f>
        <v>0</v>
      </c>
      <c r="K163" s="35" t="n">
        <f aca="false">K164+K165</f>
        <v>0</v>
      </c>
      <c r="L163" s="46" t="n">
        <f aca="false">E163+F163+G163+H163+I163+J163+K163</f>
        <v>1333.3</v>
      </c>
    </row>
    <row r="164" customFormat="false" ht="15.75" hidden="false" customHeight="false" outlineLevel="0" collapsed="false">
      <c r="A164" s="38"/>
      <c r="B164" s="33" t="s">
        <v>16</v>
      </c>
      <c r="C164" s="38"/>
      <c r="D164" s="25"/>
      <c r="E164" s="35" t="n">
        <v>290</v>
      </c>
      <c r="F164" s="35" t="n">
        <v>870</v>
      </c>
      <c r="G164" s="35" t="n">
        <v>0</v>
      </c>
      <c r="H164" s="35" t="n">
        <v>0</v>
      </c>
      <c r="I164" s="35" t="n">
        <v>0</v>
      </c>
      <c r="J164" s="35" t="n">
        <v>0</v>
      </c>
      <c r="K164" s="35" t="n">
        <v>0</v>
      </c>
      <c r="L164" s="46" t="n">
        <f aca="false">E164+F164+G164+H164+I164+J164+K164</f>
        <v>1160</v>
      </c>
    </row>
    <row r="165" customFormat="false" ht="15.75" hidden="false" customHeight="false" outlineLevel="0" collapsed="false">
      <c r="A165" s="38"/>
      <c r="B165" s="33" t="s">
        <v>17</v>
      </c>
      <c r="C165" s="38"/>
      <c r="D165" s="25"/>
      <c r="E165" s="35" t="n">
        <v>43.3</v>
      </c>
      <c r="F165" s="35" t="n">
        <v>130</v>
      </c>
      <c r="G165" s="35" t="n">
        <v>0</v>
      </c>
      <c r="H165" s="35" t="n">
        <v>0</v>
      </c>
      <c r="I165" s="35" t="n">
        <v>0</v>
      </c>
      <c r="J165" s="35" t="n">
        <v>0</v>
      </c>
      <c r="K165" s="35" t="n">
        <v>0</v>
      </c>
      <c r="L165" s="46" t="n">
        <f aca="false">E165+F165+G165+H165+I165+J165+K165</f>
        <v>173.3</v>
      </c>
    </row>
    <row r="166" customFormat="false" ht="15.75" hidden="false" customHeight="false" outlineLevel="0" collapsed="false">
      <c r="A166" s="38"/>
      <c r="B166" s="47" t="s">
        <v>87</v>
      </c>
      <c r="C166" s="38"/>
      <c r="D166" s="25"/>
      <c r="E166" s="35" t="n">
        <f aca="false">E167+E168</f>
        <v>333.3</v>
      </c>
      <c r="F166" s="35" t="n">
        <f aca="false">F167+F168</f>
        <v>0</v>
      </c>
      <c r="G166" s="35" t="n">
        <f aca="false">G167+G168</f>
        <v>0</v>
      </c>
      <c r="H166" s="35" t="n">
        <f aca="false">H167+H168</f>
        <v>0</v>
      </c>
      <c r="I166" s="35" t="n">
        <f aca="false">I167+I168</f>
        <v>0</v>
      </c>
      <c r="J166" s="35" t="n">
        <f aca="false">J167+J168</f>
        <v>0</v>
      </c>
      <c r="K166" s="35" t="n">
        <f aca="false">K167+K168</f>
        <v>0</v>
      </c>
      <c r="L166" s="46" t="n">
        <f aca="false">E166+F166+G166+H166+I166+J166+K166</f>
        <v>333.3</v>
      </c>
    </row>
    <row r="167" customFormat="false" ht="15.75" hidden="false" customHeight="false" outlineLevel="0" collapsed="false">
      <c r="A167" s="38"/>
      <c r="B167" s="33" t="s">
        <v>16</v>
      </c>
      <c r="C167" s="38"/>
      <c r="D167" s="25"/>
      <c r="E167" s="35" t="n">
        <v>290</v>
      </c>
      <c r="F167" s="35" t="n">
        <v>0</v>
      </c>
      <c r="G167" s="35" t="n">
        <v>0</v>
      </c>
      <c r="H167" s="35" t="n">
        <v>0</v>
      </c>
      <c r="I167" s="35" t="n">
        <v>0</v>
      </c>
      <c r="J167" s="35" t="n">
        <v>0</v>
      </c>
      <c r="K167" s="35" t="n">
        <v>0</v>
      </c>
      <c r="L167" s="46" t="n">
        <f aca="false">E167+F167+G167+H167+I167+J167+K167</f>
        <v>290</v>
      </c>
    </row>
    <row r="168" customFormat="false" ht="15.75" hidden="false" customHeight="false" outlineLevel="0" collapsed="false">
      <c r="A168" s="38"/>
      <c r="B168" s="33" t="s">
        <v>17</v>
      </c>
      <c r="C168" s="38"/>
      <c r="D168" s="25"/>
      <c r="E168" s="35" t="n">
        <v>43.3</v>
      </c>
      <c r="F168" s="35" t="n">
        <v>0</v>
      </c>
      <c r="G168" s="35" t="n">
        <v>0</v>
      </c>
      <c r="H168" s="35" t="n">
        <v>0</v>
      </c>
      <c r="I168" s="35" t="n">
        <v>0</v>
      </c>
      <c r="J168" s="35" t="n">
        <v>0</v>
      </c>
      <c r="K168" s="35" t="n">
        <v>0</v>
      </c>
      <c r="L168" s="46" t="n">
        <f aca="false">E168+F168+G168+H168+I168+J168+K168</f>
        <v>43.3</v>
      </c>
    </row>
    <row r="169" customFormat="false" ht="15.75" hidden="false" customHeight="false" outlineLevel="0" collapsed="false">
      <c r="A169" s="38"/>
      <c r="B169" s="47" t="s">
        <v>88</v>
      </c>
      <c r="C169" s="38"/>
      <c r="D169" s="25"/>
      <c r="E169" s="35" t="n">
        <f aca="false">E170+E171</f>
        <v>0</v>
      </c>
      <c r="F169" s="35" t="n">
        <f aca="false">F170+F171</f>
        <v>333.3</v>
      </c>
      <c r="G169" s="35" t="n">
        <f aca="false">G170+G171</f>
        <v>0</v>
      </c>
      <c r="H169" s="35" t="n">
        <f aca="false">H170+H171</f>
        <v>0</v>
      </c>
      <c r="I169" s="35" t="n">
        <f aca="false">I170+I171</f>
        <v>0</v>
      </c>
      <c r="J169" s="35" t="n">
        <f aca="false">J170+J171</f>
        <v>0</v>
      </c>
      <c r="K169" s="35" t="n">
        <f aca="false">K170+K171</f>
        <v>0</v>
      </c>
      <c r="L169" s="46" t="n">
        <f aca="false">E169+F169+G169+H169+I169+J169+K169</f>
        <v>333.3</v>
      </c>
    </row>
    <row r="170" customFormat="false" ht="15.75" hidden="false" customHeight="false" outlineLevel="0" collapsed="false">
      <c r="A170" s="38"/>
      <c r="B170" s="33" t="s">
        <v>16</v>
      </c>
      <c r="C170" s="38"/>
      <c r="D170" s="25"/>
      <c r="E170" s="35" t="n">
        <v>0</v>
      </c>
      <c r="F170" s="35" t="n">
        <v>290</v>
      </c>
      <c r="G170" s="35" t="n">
        <v>0</v>
      </c>
      <c r="H170" s="35" t="n">
        <v>0</v>
      </c>
      <c r="I170" s="35" t="n">
        <v>0</v>
      </c>
      <c r="J170" s="35" t="n">
        <v>0</v>
      </c>
      <c r="K170" s="35" t="n">
        <v>0</v>
      </c>
      <c r="L170" s="46" t="n">
        <f aca="false">E170+F170+G170+H170+I170+J170+K170</f>
        <v>290</v>
      </c>
    </row>
    <row r="171" customFormat="false" ht="15.75" hidden="false" customHeight="false" outlineLevel="0" collapsed="false">
      <c r="A171" s="38"/>
      <c r="B171" s="33" t="s">
        <v>17</v>
      </c>
      <c r="C171" s="38"/>
      <c r="D171" s="25"/>
      <c r="E171" s="35" t="n">
        <v>0</v>
      </c>
      <c r="F171" s="35" t="n">
        <v>43.3</v>
      </c>
      <c r="G171" s="35" t="n">
        <v>0</v>
      </c>
      <c r="H171" s="35" t="n">
        <v>0</v>
      </c>
      <c r="I171" s="35" t="n">
        <v>0</v>
      </c>
      <c r="J171" s="35" t="n">
        <v>0</v>
      </c>
      <c r="K171" s="35" t="n">
        <v>0</v>
      </c>
      <c r="L171" s="46" t="n">
        <f aca="false">E171+F171+G171+H171+I171+J171+K171</f>
        <v>43.3</v>
      </c>
    </row>
    <row r="172" customFormat="false" ht="15.75" hidden="false" customHeight="false" outlineLevel="0" collapsed="false">
      <c r="A172" s="38"/>
      <c r="B172" s="37" t="s">
        <v>89</v>
      </c>
      <c r="C172" s="38"/>
      <c r="D172" s="25"/>
      <c r="E172" s="35" t="n">
        <f aca="false">E173+E174</f>
        <v>0</v>
      </c>
      <c r="F172" s="35" t="n">
        <f aca="false">F173+F174</f>
        <v>333.3</v>
      </c>
      <c r="G172" s="35" t="n">
        <f aca="false">G173+G174</f>
        <v>0</v>
      </c>
      <c r="H172" s="35" t="n">
        <f aca="false">H173+H174</f>
        <v>0</v>
      </c>
      <c r="I172" s="35" t="n">
        <f aca="false">I173+I174</f>
        <v>0</v>
      </c>
      <c r="J172" s="35" t="n">
        <f aca="false">J173+J174</f>
        <v>0</v>
      </c>
      <c r="K172" s="35" t="n">
        <f aca="false">K173+K174</f>
        <v>0</v>
      </c>
      <c r="L172" s="46" t="n">
        <f aca="false">E172+F172+G172+H172+I172+J172+K172</f>
        <v>333.3</v>
      </c>
    </row>
    <row r="173" customFormat="false" ht="15.75" hidden="false" customHeight="false" outlineLevel="0" collapsed="false">
      <c r="A173" s="38"/>
      <c r="B173" s="32" t="s">
        <v>16</v>
      </c>
      <c r="C173" s="38"/>
      <c r="D173" s="25"/>
      <c r="E173" s="35" t="n">
        <v>0</v>
      </c>
      <c r="F173" s="35" t="n">
        <v>290</v>
      </c>
      <c r="G173" s="35" t="n">
        <v>0</v>
      </c>
      <c r="H173" s="35" t="n">
        <v>0</v>
      </c>
      <c r="I173" s="35" t="n">
        <v>0</v>
      </c>
      <c r="J173" s="35" t="n">
        <v>0</v>
      </c>
      <c r="K173" s="35" t="n">
        <v>0</v>
      </c>
      <c r="L173" s="46" t="n">
        <f aca="false">E173+F173+G173+H173+I173+J173+K173</f>
        <v>290</v>
      </c>
    </row>
    <row r="174" customFormat="false" ht="15.75" hidden="false" customHeight="false" outlineLevel="0" collapsed="false">
      <c r="A174" s="38"/>
      <c r="B174" s="32" t="s">
        <v>17</v>
      </c>
      <c r="C174" s="38"/>
      <c r="D174" s="25"/>
      <c r="E174" s="35" t="n">
        <v>0</v>
      </c>
      <c r="F174" s="35" t="n">
        <v>43.3</v>
      </c>
      <c r="G174" s="35" t="n">
        <v>0</v>
      </c>
      <c r="H174" s="35" t="n">
        <v>0</v>
      </c>
      <c r="I174" s="35" t="n">
        <v>0</v>
      </c>
      <c r="J174" s="35" t="n">
        <v>0</v>
      </c>
      <c r="K174" s="35" t="n">
        <v>0</v>
      </c>
      <c r="L174" s="46" t="n">
        <f aca="false">E174+F174+G174+H174+I174+J174+K174</f>
        <v>43.3</v>
      </c>
    </row>
    <row r="175" customFormat="false" ht="15.75" hidden="false" customHeight="false" outlineLevel="0" collapsed="false">
      <c r="A175" s="38"/>
      <c r="B175" s="37" t="s">
        <v>90</v>
      </c>
      <c r="C175" s="38"/>
      <c r="D175" s="25"/>
      <c r="E175" s="35" t="n">
        <f aca="false">E176+E177</f>
        <v>0</v>
      </c>
      <c r="F175" s="35" t="n">
        <f aca="false">F176+F177</f>
        <v>333.3</v>
      </c>
      <c r="G175" s="35" t="n">
        <f aca="false">G176+G177</f>
        <v>0</v>
      </c>
      <c r="H175" s="35" t="n">
        <f aca="false">H176+H177</f>
        <v>0</v>
      </c>
      <c r="I175" s="35" t="n">
        <f aca="false">I176+I177</f>
        <v>0</v>
      </c>
      <c r="J175" s="35" t="n">
        <f aca="false">J176+J177</f>
        <v>0</v>
      </c>
      <c r="K175" s="35" t="n">
        <f aca="false">K176+K177</f>
        <v>0</v>
      </c>
      <c r="L175" s="46" t="n">
        <f aca="false">E175+F175+G175+H175+I175+J175+K175</f>
        <v>333.3</v>
      </c>
    </row>
    <row r="176" customFormat="false" ht="15.75" hidden="false" customHeight="false" outlineLevel="0" collapsed="false">
      <c r="A176" s="38"/>
      <c r="B176" s="32" t="s">
        <v>16</v>
      </c>
      <c r="C176" s="38"/>
      <c r="D176" s="25"/>
      <c r="E176" s="35" t="n">
        <v>0</v>
      </c>
      <c r="F176" s="35" t="n">
        <v>290</v>
      </c>
      <c r="G176" s="35" t="n">
        <v>0</v>
      </c>
      <c r="H176" s="35" t="n">
        <v>0</v>
      </c>
      <c r="I176" s="35" t="n">
        <v>0</v>
      </c>
      <c r="J176" s="35" t="n">
        <v>0</v>
      </c>
      <c r="K176" s="35" t="n">
        <v>0</v>
      </c>
      <c r="L176" s="46" t="n">
        <f aca="false">E176+F176+G176+H176+I176+J176+K176</f>
        <v>290</v>
      </c>
    </row>
    <row r="177" customFormat="false" ht="15.75" hidden="false" customHeight="false" outlineLevel="0" collapsed="false">
      <c r="A177" s="38"/>
      <c r="B177" s="32" t="s">
        <v>17</v>
      </c>
      <c r="C177" s="38"/>
      <c r="D177" s="25"/>
      <c r="E177" s="35" t="n">
        <v>0</v>
      </c>
      <c r="F177" s="35" t="n">
        <v>43.3</v>
      </c>
      <c r="G177" s="35" t="n">
        <v>0</v>
      </c>
      <c r="H177" s="35" t="n">
        <v>0</v>
      </c>
      <c r="I177" s="35" t="n">
        <v>0</v>
      </c>
      <c r="J177" s="35" t="n">
        <v>0</v>
      </c>
      <c r="K177" s="35" t="n">
        <v>0</v>
      </c>
      <c r="L177" s="46" t="n">
        <f aca="false">E177+F177+G177+H177+I177+J177+K177</f>
        <v>43.3</v>
      </c>
    </row>
    <row r="178" customFormat="false" ht="15.75" hidden="false" customHeight="false" outlineLevel="0" collapsed="false">
      <c r="A178" s="38"/>
      <c r="B178" s="37" t="s">
        <v>91</v>
      </c>
      <c r="C178" s="38"/>
      <c r="D178" s="25"/>
      <c r="E178" s="35" t="n">
        <f aca="false">E179+E180</f>
        <v>0</v>
      </c>
      <c r="F178" s="35" t="n">
        <f aca="false">F179+F180</f>
        <v>0</v>
      </c>
      <c r="G178" s="35" t="n">
        <v>0</v>
      </c>
      <c r="H178" s="35" t="n">
        <f aca="false">H179+H180</f>
        <v>0</v>
      </c>
      <c r="I178" s="35" t="n">
        <f aca="false">I179+I180</f>
        <v>0</v>
      </c>
      <c r="J178" s="35" t="n">
        <f aca="false">J179+J180</f>
        <v>0</v>
      </c>
      <c r="K178" s="35" t="n">
        <f aca="false">K179+K180</f>
        <v>0</v>
      </c>
      <c r="L178" s="46" t="n">
        <f aca="false">E178+F178+G178+H178+I178+J178+K178</f>
        <v>0</v>
      </c>
    </row>
    <row r="179" customFormat="false" ht="15.75" hidden="false" customHeight="false" outlineLevel="0" collapsed="false">
      <c r="A179" s="38"/>
      <c r="B179" s="32" t="s">
        <v>16</v>
      </c>
      <c r="C179" s="38"/>
      <c r="D179" s="25"/>
      <c r="E179" s="35" t="n">
        <v>0</v>
      </c>
      <c r="F179" s="35" t="n">
        <v>0</v>
      </c>
      <c r="G179" s="35" t="n">
        <v>0</v>
      </c>
      <c r="H179" s="35" t="n">
        <v>0</v>
      </c>
      <c r="I179" s="35" t="n">
        <v>0</v>
      </c>
      <c r="J179" s="35" t="n">
        <v>0</v>
      </c>
      <c r="K179" s="35" t="n">
        <v>0</v>
      </c>
      <c r="L179" s="46" t="n">
        <f aca="false">E179+F179+G179+H179+I179+J179+K179</f>
        <v>0</v>
      </c>
    </row>
    <row r="180" customFormat="false" ht="15.75" hidden="false" customHeight="false" outlineLevel="0" collapsed="false">
      <c r="A180" s="38"/>
      <c r="B180" s="32" t="s">
        <v>17</v>
      </c>
      <c r="C180" s="38"/>
      <c r="D180" s="25"/>
      <c r="E180" s="35" t="n">
        <v>0</v>
      </c>
      <c r="F180" s="35" t="n">
        <v>0</v>
      </c>
      <c r="G180" s="35" t="n">
        <v>0</v>
      </c>
      <c r="H180" s="35" t="n">
        <v>0</v>
      </c>
      <c r="I180" s="35" t="n">
        <v>0</v>
      </c>
      <c r="J180" s="35" t="n">
        <v>0</v>
      </c>
      <c r="K180" s="35" t="n">
        <v>0</v>
      </c>
      <c r="L180" s="46" t="n">
        <f aca="false">E180+F180+G180+H180+I180+J180+K180</f>
        <v>0</v>
      </c>
    </row>
    <row r="181" customFormat="false" ht="15.75" hidden="false" customHeight="false" outlineLevel="0" collapsed="false">
      <c r="A181" s="38"/>
      <c r="B181" s="37" t="s">
        <v>92</v>
      </c>
      <c r="C181" s="38"/>
      <c r="D181" s="25"/>
      <c r="E181" s="35" t="n">
        <f aca="false">E182+E183</f>
        <v>0</v>
      </c>
      <c r="F181" s="35" t="n">
        <f aca="false">F182+F183</f>
        <v>0</v>
      </c>
      <c r="G181" s="35" t="n">
        <v>0</v>
      </c>
      <c r="H181" s="35" t="n">
        <f aca="false">H182+H183</f>
        <v>0</v>
      </c>
      <c r="I181" s="35" t="n">
        <f aca="false">I182+I183</f>
        <v>0</v>
      </c>
      <c r="J181" s="35" t="n">
        <f aca="false">J182+J183</f>
        <v>0</v>
      </c>
      <c r="K181" s="35" t="n">
        <f aca="false">K182+K183</f>
        <v>0</v>
      </c>
      <c r="L181" s="46" t="n">
        <f aca="false">E181+F181+G181+H181+I181+J181+K181</f>
        <v>0</v>
      </c>
    </row>
    <row r="182" customFormat="false" ht="15.75" hidden="false" customHeight="false" outlineLevel="0" collapsed="false">
      <c r="A182" s="38"/>
      <c r="B182" s="32" t="s">
        <v>16</v>
      </c>
      <c r="C182" s="38"/>
      <c r="D182" s="25"/>
      <c r="E182" s="35" t="n">
        <v>0</v>
      </c>
      <c r="F182" s="35" t="n">
        <v>0</v>
      </c>
      <c r="G182" s="35" t="n">
        <v>0</v>
      </c>
      <c r="H182" s="35" t="n">
        <v>0</v>
      </c>
      <c r="I182" s="35" t="n">
        <v>0</v>
      </c>
      <c r="J182" s="35" t="n">
        <v>0</v>
      </c>
      <c r="K182" s="35" t="n">
        <v>0</v>
      </c>
      <c r="L182" s="46" t="n">
        <f aca="false">E182+F182+G182+H182+I182+J182+K182</f>
        <v>0</v>
      </c>
    </row>
    <row r="183" customFormat="false" ht="15.75" hidden="false" customHeight="false" outlineLevel="0" collapsed="false">
      <c r="A183" s="38"/>
      <c r="B183" s="32" t="s">
        <v>17</v>
      </c>
      <c r="C183" s="38"/>
      <c r="D183" s="25"/>
      <c r="E183" s="35" t="n">
        <v>0</v>
      </c>
      <c r="F183" s="35" t="n">
        <v>0</v>
      </c>
      <c r="G183" s="35" t="n">
        <v>0</v>
      </c>
      <c r="H183" s="35" t="n">
        <v>0</v>
      </c>
      <c r="I183" s="35" t="n">
        <v>0</v>
      </c>
      <c r="J183" s="35" t="n">
        <v>0</v>
      </c>
      <c r="K183" s="35" t="n">
        <v>0</v>
      </c>
      <c r="L183" s="46" t="n">
        <f aca="false">E183+F183+G183+H183+I183+J183+K183</f>
        <v>0</v>
      </c>
    </row>
    <row r="184" customFormat="false" ht="15.75" hidden="false" customHeight="false" outlineLevel="0" collapsed="false">
      <c r="A184" s="38"/>
      <c r="B184" s="37" t="s">
        <v>93</v>
      </c>
      <c r="C184" s="38"/>
      <c r="D184" s="25"/>
      <c r="E184" s="35" t="n">
        <f aca="false">E185+E186</f>
        <v>0</v>
      </c>
      <c r="F184" s="35" t="n">
        <f aca="false">F185+F186</f>
        <v>0</v>
      </c>
      <c r="G184" s="35" t="n">
        <v>0</v>
      </c>
      <c r="H184" s="35" t="n">
        <f aca="false">H185+H186</f>
        <v>0</v>
      </c>
      <c r="I184" s="35" t="n">
        <f aca="false">I185+I186</f>
        <v>0</v>
      </c>
      <c r="J184" s="35" t="n">
        <f aca="false">J185+J186</f>
        <v>0</v>
      </c>
      <c r="K184" s="35" t="n">
        <f aca="false">K185+K186</f>
        <v>0</v>
      </c>
      <c r="L184" s="46" t="n">
        <f aca="false">E184+F184+G184+H184+I184+J184+K184</f>
        <v>0</v>
      </c>
    </row>
    <row r="185" customFormat="false" ht="15.75" hidden="false" customHeight="false" outlineLevel="0" collapsed="false">
      <c r="A185" s="39"/>
      <c r="B185" s="32" t="s">
        <v>16</v>
      </c>
      <c r="C185" s="38"/>
      <c r="D185" s="25"/>
      <c r="E185" s="35" t="n">
        <v>0</v>
      </c>
      <c r="F185" s="35" t="n">
        <v>0</v>
      </c>
      <c r="G185" s="35" t="n">
        <v>0</v>
      </c>
      <c r="H185" s="35" t="n">
        <v>0</v>
      </c>
      <c r="I185" s="35" t="n">
        <v>0</v>
      </c>
      <c r="J185" s="35" t="n">
        <v>0</v>
      </c>
      <c r="K185" s="35" t="n">
        <v>0</v>
      </c>
      <c r="L185" s="46" t="n">
        <f aca="false">E185+F185+G185+H185+I185+J185+K185</f>
        <v>0</v>
      </c>
    </row>
    <row r="186" customFormat="false" ht="15.75" hidden="false" customHeight="false" outlineLevel="0" collapsed="false">
      <c r="A186" s="39"/>
      <c r="B186" s="32" t="s">
        <v>17</v>
      </c>
      <c r="C186" s="38"/>
      <c r="D186" s="25"/>
      <c r="E186" s="35" t="n">
        <v>0</v>
      </c>
      <c r="F186" s="35" t="n">
        <v>0</v>
      </c>
      <c r="G186" s="35" t="n">
        <v>0</v>
      </c>
      <c r="H186" s="35" t="n">
        <v>0</v>
      </c>
      <c r="I186" s="35" t="n">
        <v>0</v>
      </c>
      <c r="J186" s="35" t="n">
        <v>0</v>
      </c>
      <c r="K186" s="35" t="n">
        <v>0</v>
      </c>
      <c r="L186" s="46" t="n">
        <f aca="false">E186+F186+G186+H186+I186+J186+K186</f>
        <v>0</v>
      </c>
    </row>
    <row r="187" customFormat="false" ht="15.75" hidden="false" customHeight="false" outlineLevel="0" collapsed="false">
      <c r="A187" s="39"/>
      <c r="B187" s="37" t="s">
        <v>94</v>
      </c>
      <c r="C187" s="38"/>
      <c r="D187" s="25"/>
      <c r="E187" s="35" t="n">
        <f aca="false">E188+E189</f>
        <v>0</v>
      </c>
      <c r="F187" s="35" t="n">
        <f aca="false">F188+F189</f>
        <v>0</v>
      </c>
      <c r="G187" s="35" t="n">
        <v>0</v>
      </c>
      <c r="H187" s="35" t="n">
        <f aca="false">H188+H189</f>
        <v>0</v>
      </c>
      <c r="I187" s="35" t="n">
        <f aca="false">I188+I189</f>
        <v>0</v>
      </c>
      <c r="J187" s="35" t="n">
        <f aca="false">J188+J189</f>
        <v>0</v>
      </c>
      <c r="K187" s="35" t="n">
        <f aca="false">K188+K189</f>
        <v>0</v>
      </c>
      <c r="L187" s="46" t="n">
        <f aca="false">E187+F187+G187+H187+I187+J187+K187</f>
        <v>0</v>
      </c>
    </row>
    <row r="188" customFormat="false" ht="15.75" hidden="false" customHeight="false" outlineLevel="0" collapsed="false">
      <c r="A188" s="39"/>
      <c r="B188" s="32" t="s">
        <v>16</v>
      </c>
      <c r="C188" s="38"/>
      <c r="D188" s="25"/>
      <c r="E188" s="35" t="n">
        <v>0</v>
      </c>
      <c r="F188" s="35" t="n">
        <v>0</v>
      </c>
      <c r="G188" s="35" t="n">
        <v>0</v>
      </c>
      <c r="H188" s="35" t="n">
        <v>0</v>
      </c>
      <c r="I188" s="35" t="n">
        <v>0</v>
      </c>
      <c r="J188" s="35" t="n">
        <v>0</v>
      </c>
      <c r="K188" s="35" t="n">
        <v>0</v>
      </c>
      <c r="L188" s="46" t="n">
        <f aca="false">E188+F188+G188+H188+I188+J188+K188</f>
        <v>0</v>
      </c>
    </row>
    <row r="189" customFormat="false" ht="15.75" hidden="false" customHeight="false" outlineLevel="0" collapsed="false">
      <c r="A189" s="39"/>
      <c r="B189" s="32" t="s">
        <v>17</v>
      </c>
      <c r="C189" s="38"/>
      <c r="D189" s="25"/>
      <c r="E189" s="35" t="n">
        <v>0</v>
      </c>
      <c r="F189" s="35" t="n">
        <v>0</v>
      </c>
      <c r="G189" s="35" t="n">
        <v>0</v>
      </c>
      <c r="H189" s="35" t="n">
        <v>0</v>
      </c>
      <c r="I189" s="35" t="n">
        <v>0</v>
      </c>
      <c r="J189" s="35" t="n">
        <v>0</v>
      </c>
      <c r="K189" s="35" t="n">
        <v>0</v>
      </c>
      <c r="L189" s="46" t="n">
        <f aca="false">E189+F189+G189+H189+I189+J189+K189</f>
        <v>0</v>
      </c>
    </row>
    <row r="190" customFormat="false" ht="15.75" hidden="false" customHeight="false" outlineLevel="0" collapsed="false">
      <c r="A190" s="39"/>
      <c r="B190" s="32" t="s">
        <v>82</v>
      </c>
      <c r="C190" s="38"/>
      <c r="D190" s="25"/>
      <c r="E190" s="35" t="n">
        <v>0</v>
      </c>
      <c r="F190" s="35" t="n">
        <v>0</v>
      </c>
      <c r="G190" s="35" t="n">
        <f aca="false">G191</f>
        <v>200</v>
      </c>
      <c r="H190" s="35" t="n">
        <f aca="false">H191</f>
        <v>0</v>
      </c>
      <c r="I190" s="35" t="n">
        <f aca="false">I191</f>
        <v>0</v>
      </c>
      <c r="J190" s="35" t="n">
        <f aca="false">J191</f>
        <v>0</v>
      </c>
      <c r="K190" s="35" t="n">
        <f aca="false">K191</f>
        <v>0</v>
      </c>
      <c r="L190" s="46" t="n">
        <f aca="false">E190+F190+G190+H190+I190+J190+K190</f>
        <v>200</v>
      </c>
    </row>
    <row r="191" customFormat="false" ht="15.75" hidden="false" customHeight="false" outlineLevel="0" collapsed="false">
      <c r="A191" s="39"/>
      <c r="B191" s="32" t="s">
        <v>16</v>
      </c>
      <c r="C191" s="38"/>
      <c r="D191" s="25"/>
      <c r="E191" s="35" t="n">
        <v>0</v>
      </c>
      <c r="F191" s="35" t="n">
        <v>0</v>
      </c>
      <c r="G191" s="35" t="n">
        <v>200</v>
      </c>
      <c r="H191" s="35" t="n">
        <v>0</v>
      </c>
      <c r="I191" s="35" t="n">
        <v>0</v>
      </c>
      <c r="J191" s="35" t="n">
        <v>0</v>
      </c>
      <c r="K191" s="35" t="n">
        <v>0</v>
      </c>
      <c r="L191" s="46" t="n">
        <f aca="false">E191+F191+G191+H191+I191+J191+K191</f>
        <v>200</v>
      </c>
    </row>
    <row r="192" customFormat="false" ht="96" hidden="false" customHeight="true" outlineLevel="0" collapsed="false">
      <c r="A192" s="27"/>
      <c r="B192" s="33" t="s">
        <v>33</v>
      </c>
      <c r="C192" s="38"/>
      <c r="D192" s="25"/>
      <c r="E192" s="26" t="n">
        <v>0</v>
      </c>
      <c r="F192" s="26" t="n">
        <v>0</v>
      </c>
      <c r="G192" s="26" t="n">
        <f aca="false">G193</f>
        <v>2265.5</v>
      </c>
      <c r="H192" s="26" t="n">
        <f aca="false">H193</f>
        <v>0</v>
      </c>
      <c r="I192" s="26" t="n">
        <f aca="false">I193</f>
        <v>0</v>
      </c>
      <c r="J192" s="26" t="n">
        <f aca="false">J193</f>
        <v>0</v>
      </c>
      <c r="K192" s="26" t="n">
        <v>0</v>
      </c>
      <c r="L192" s="46" t="n">
        <f aca="false">E192+F192+G192+H192+I192+J192+K192</f>
        <v>2265.5</v>
      </c>
    </row>
    <row r="193" customFormat="false" ht="15.75" hidden="false" customHeight="false" outlineLevel="0" collapsed="false">
      <c r="A193" s="27"/>
      <c r="B193" s="32" t="s">
        <v>16</v>
      </c>
      <c r="C193" s="38"/>
      <c r="D193" s="25"/>
      <c r="E193" s="26" t="n">
        <v>0</v>
      </c>
      <c r="F193" s="26" t="n">
        <v>0</v>
      </c>
      <c r="G193" s="26" t="n">
        <f aca="false">2200.4+65.1</f>
        <v>2265.5</v>
      </c>
      <c r="H193" s="26" t="n">
        <v>0</v>
      </c>
      <c r="I193" s="26" t="n">
        <v>0</v>
      </c>
      <c r="J193" s="26" t="n">
        <v>0</v>
      </c>
      <c r="K193" s="26" t="n">
        <v>0</v>
      </c>
      <c r="L193" s="46" t="n">
        <f aca="false">E193+F193+G193+H193+I193+J193+K193</f>
        <v>2265.5</v>
      </c>
    </row>
    <row r="194" customFormat="false" ht="47.25" hidden="false" customHeight="true" outlineLevel="0" collapsed="false">
      <c r="A194" s="27"/>
      <c r="B194" s="33" t="s">
        <v>95</v>
      </c>
      <c r="C194" s="38"/>
      <c r="D194" s="25"/>
      <c r="E194" s="26" t="n">
        <v>0</v>
      </c>
      <c r="F194" s="26" t="n">
        <v>0</v>
      </c>
      <c r="G194" s="26" t="n">
        <v>0</v>
      </c>
      <c r="H194" s="26" t="n">
        <f aca="false">H195+H196</f>
        <v>1894.7</v>
      </c>
      <c r="I194" s="26" t="n">
        <f aca="false">I196</f>
        <v>0</v>
      </c>
      <c r="J194" s="26" t="n">
        <f aca="false">J196</f>
        <v>0</v>
      </c>
      <c r="K194" s="26" t="n">
        <v>0</v>
      </c>
      <c r="L194" s="46" t="n">
        <f aca="false">E194+F194+G194+H194+I194+J194+K194</f>
        <v>1894.7</v>
      </c>
    </row>
    <row r="195" customFormat="false" ht="18.75" hidden="false" customHeight="true" outlineLevel="0" collapsed="false">
      <c r="A195" s="27"/>
      <c r="B195" s="33" t="s">
        <v>16</v>
      </c>
      <c r="C195" s="38"/>
      <c r="D195" s="25"/>
      <c r="E195" s="26" t="n">
        <v>0</v>
      </c>
      <c r="F195" s="26" t="n">
        <v>0</v>
      </c>
      <c r="G195" s="26" t="n">
        <v>0</v>
      </c>
      <c r="H195" s="26" t="n">
        <v>1800</v>
      </c>
      <c r="I195" s="26" t="n">
        <v>0</v>
      </c>
      <c r="J195" s="26" t="n">
        <v>0</v>
      </c>
      <c r="K195" s="26" t="n">
        <v>0</v>
      </c>
      <c r="L195" s="46" t="n">
        <f aca="false">E195+F195+G195+H195+I195+J195+K195</f>
        <v>1800</v>
      </c>
    </row>
    <row r="196" customFormat="false" ht="15.75" hidden="false" customHeight="false" outlineLevel="0" collapsed="false">
      <c r="A196" s="27"/>
      <c r="B196" s="32" t="s">
        <v>17</v>
      </c>
      <c r="C196" s="38"/>
      <c r="D196" s="25"/>
      <c r="E196" s="26" t="n">
        <v>0</v>
      </c>
      <c r="F196" s="26" t="n">
        <v>0</v>
      </c>
      <c r="G196" s="26" t="n">
        <v>0</v>
      </c>
      <c r="H196" s="26" t="n">
        <v>94.7</v>
      </c>
      <c r="I196" s="26" t="n">
        <v>0</v>
      </c>
      <c r="J196" s="26" t="n">
        <v>0</v>
      </c>
      <c r="K196" s="26" t="n">
        <v>0</v>
      </c>
      <c r="L196" s="46" t="n">
        <f aca="false">E196+F196+G196+H196+I196+J196+K196</f>
        <v>94.7</v>
      </c>
    </row>
    <row r="197" customFormat="false" ht="78" hidden="false" customHeight="true" outlineLevel="0" collapsed="false">
      <c r="A197" s="27"/>
      <c r="B197" s="33" t="s">
        <v>96</v>
      </c>
      <c r="C197" s="38"/>
      <c r="D197" s="25"/>
      <c r="E197" s="26" t="n">
        <v>0</v>
      </c>
      <c r="F197" s="26" t="n">
        <v>0</v>
      </c>
      <c r="G197" s="26" t="n">
        <v>0</v>
      </c>
      <c r="H197" s="26" t="n">
        <f aca="false">H198+H199</f>
        <v>0</v>
      </c>
      <c r="I197" s="26" t="n">
        <f aca="false">I199+I198</f>
        <v>3141.4</v>
      </c>
      <c r="J197" s="26" t="n">
        <f aca="false">J199+J198</f>
        <v>3926.2</v>
      </c>
      <c r="K197" s="26" t="n">
        <f aca="false">K199+K198</f>
        <v>4925.1</v>
      </c>
      <c r="L197" s="46" t="n">
        <f aca="false">E197+F197+G197+H197+I197+J197+K197</f>
        <v>11992.7</v>
      </c>
    </row>
    <row r="198" customFormat="false" ht="18.75" hidden="false" customHeight="true" outlineLevel="0" collapsed="false">
      <c r="A198" s="27"/>
      <c r="B198" s="33" t="s">
        <v>16</v>
      </c>
      <c r="C198" s="38"/>
      <c r="D198" s="25"/>
      <c r="E198" s="26" t="n">
        <v>0</v>
      </c>
      <c r="F198" s="26" t="n">
        <v>0</v>
      </c>
      <c r="G198" s="26" t="n">
        <v>0</v>
      </c>
      <c r="H198" s="26" t="n">
        <v>0</v>
      </c>
      <c r="I198" s="26" t="n">
        <v>2984.3</v>
      </c>
      <c r="J198" s="26" t="n">
        <v>3729.9</v>
      </c>
      <c r="K198" s="26" t="n">
        <v>4678.8</v>
      </c>
      <c r="L198" s="46" t="n">
        <f aca="false">E198+F198+G198+H198+I198+J198+K198</f>
        <v>11393</v>
      </c>
    </row>
    <row r="199" customFormat="false" ht="15.75" hidden="false" customHeight="false" outlineLevel="0" collapsed="false">
      <c r="A199" s="27"/>
      <c r="B199" s="32" t="s">
        <v>17</v>
      </c>
      <c r="C199" s="38"/>
      <c r="D199" s="25"/>
      <c r="E199" s="26" t="n">
        <v>0</v>
      </c>
      <c r="F199" s="26" t="n">
        <v>0</v>
      </c>
      <c r="G199" s="26" t="n">
        <v>0</v>
      </c>
      <c r="H199" s="26" t="n">
        <v>0</v>
      </c>
      <c r="I199" s="26" t="n">
        <v>157.1</v>
      </c>
      <c r="J199" s="26" t="n">
        <v>196.3</v>
      </c>
      <c r="K199" s="26" t="n">
        <v>246.3</v>
      </c>
      <c r="L199" s="46" t="n">
        <f aca="false">E199+F199+G199+H199+I199+J199+K199</f>
        <v>599.7</v>
      </c>
    </row>
    <row r="200" customFormat="false" ht="33.75" hidden="false" customHeight="true" outlineLevel="0" collapsed="false">
      <c r="A200" s="30" t="s">
        <v>97</v>
      </c>
      <c r="B200" s="23" t="s">
        <v>98</v>
      </c>
      <c r="C200" s="38"/>
      <c r="D200" s="25"/>
      <c r="E200" s="35" t="n">
        <f aca="false">E201+E202+E203</f>
        <v>6771.3</v>
      </c>
      <c r="F200" s="35" t="n">
        <f aca="false">F201+F202+F203</f>
        <v>7100.6</v>
      </c>
      <c r="G200" s="35" t="n">
        <f aca="false">G201+G202+G203</f>
        <v>7333.4</v>
      </c>
      <c r="H200" s="35" t="n">
        <f aca="false">H201+H202+H203</f>
        <v>8167.7</v>
      </c>
      <c r="I200" s="35" t="n">
        <f aca="false">I201+I202+I203</f>
        <v>8136.5</v>
      </c>
      <c r="J200" s="35" t="n">
        <f aca="false">J201+J202+J203</f>
        <v>8136.5</v>
      </c>
      <c r="K200" s="35" t="n">
        <f aca="false">K201+K202+K203</f>
        <v>8136.5</v>
      </c>
      <c r="L200" s="46" t="n">
        <f aca="false">E200+F200+G200+H200+I200+J200+K200</f>
        <v>53782.5</v>
      </c>
      <c r="M200" s="18"/>
    </row>
    <row r="201" customFormat="false" ht="15.75" hidden="false" customHeight="false" outlineLevel="0" collapsed="false">
      <c r="A201" s="27"/>
      <c r="B201" s="33" t="s">
        <v>16</v>
      </c>
      <c r="C201" s="38"/>
      <c r="D201" s="25"/>
      <c r="E201" s="35" t="n">
        <v>3983</v>
      </c>
      <c r="F201" s="35" t="n">
        <f aca="false">F205</f>
        <v>4512</v>
      </c>
      <c r="G201" s="35" t="n">
        <f aca="false">G205</f>
        <v>4746</v>
      </c>
      <c r="H201" s="35" t="n">
        <f aca="false">H205</f>
        <v>4751</v>
      </c>
      <c r="I201" s="35" t="n">
        <f aca="false">I205</f>
        <v>5058</v>
      </c>
      <c r="J201" s="35" t="n">
        <f aca="false">J205</f>
        <v>5058</v>
      </c>
      <c r="K201" s="35" t="n">
        <f aca="false">K205</f>
        <v>5058</v>
      </c>
      <c r="L201" s="46" t="n">
        <f aca="false">E201+F201+G201+H201+I201+J201+K201</f>
        <v>33166</v>
      </c>
      <c r="M201" s="18"/>
    </row>
    <row r="202" customFormat="false" ht="15.75" hidden="false" customHeight="false" outlineLevel="0" collapsed="false">
      <c r="A202" s="27"/>
      <c r="B202" s="33" t="s">
        <v>17</v>
      </c>
      <c r="C202" s="38"/>
      <c r="D202" s="25"/>
      <c r="E202" s="35" t="n">
        <v>2206.4</v>
      </c>
      <c r="F202" s="35" t="n">
        <f aca="false">F206</f>
        <v>1804.4</v>
      </c>
      <c r="G202" s="35" t="n">
        <f aca="false">G206</f>
        <v>1780.1</v>
      </c>
      <c r="H202" s="35" t="n">
        <f aca="false">H206</f>
        <v>2542.8</v>
      </c>
      <c r="I202" s="35" t="n">
        <f aca="false">I206</f>
        <v>2160.6</v>
      </c>
      <c r="J202" s="35" t="n">
        <f aca="false">J206</f>
        <v>2160.6</v>
      </c>
      <c r="K202" s="35" t="n">
        <f aca="false">K206</f>
        <v>2160.6</v>
      </c>
      <c r="L202" s="46" t="n">
        <f aca="false">E202+F202+G202+H202+I202+J202+K202</f>
        <v>14815.5</v>
      </c>
    </row>
    <row r="203" customFormat="false" ht="15.75" hidden="false" customHeight="false" outlineLevel="0" collapsed="false">
      <c r="A203" s="27"/>
      <c r="B203" s="33" t="s">
        <v>18</v>
      </c>
      <c r="C203" s="38"/>
      <c r="D203" s="25"/>
      <c r="E203" s="35" t="n">
        <v>581.9</v>
      </c>
      <c r="F203" s="35" t="n">
        <f aca="false">F207</f>
        <v>784.2</v>
      </c>
      <c r="G203" s="35" t="n">
        <f aca="false">G207</f>
        <v>807.3</v>
      </c>
      <c r="H203" s="35" t="n">
        <f aca="false">H207</f>
        <v>873.9</v>
      </c>
      <c r="I203" s="35" t="n">
        <f aca="false">I207</f>
        <v>917.9</v>
      </c>
      <c r="J203" s="35" t="n">
        <f aca="false">J207</f>
        <v>917.9</v>
      </c>
      <c r="K203" s="35" t="n">
        <f aca="false">K207</f>
        <v>917.9</v>
      </c>
      <c r="L203" s="46" t="n">
        <f aca="false">E203+F203+G203+H203+I203+J203+K203</f>
        <v>5801</v>
      </c>
    </row>
    <row r="204" customFormat="false" ht="32.25" hidden="false" customHeight="true" outlineLevel="0" collapsed="false">
      <c r="A204" s="27"/>
      <c r="B204" s="23" t="s">
        <v>36</v>
      </c>
      <c r="C204" s="38"/>
      <c r="D204" s="25"/>
      <c r="E204" s="35" t="n">
        <f aca="false">E205+E206+E207</f>
        <v>6771.3</v>
      </c>
      <c r="F204" s="35" t="n">
        <f aca="false">F205+F206+F207</f>
        <v>7100.6</v>
      </c>
      <c r="G204" s="35" t="n">
        <f aca="false">G205+G206+G207</f>
        <v>7333.4</v>
      </c>
      <c r="H204" s="35" t="n">
        <f aca="false">H205+H206+H207</f>
        <v>8167.7</v>
      </c>
      <c r="I204" s="35" t="n">
        <f aca="false">I205+I206+I207</f>
        <v>8136.5</v>
      </c>
      <c r="J204" s="35" t="n">
        <f aca="false">J205+J206+J207</f>
        <v>8136.5</v>
      </c>
      <c r="K204" s="35" t="n">
        <f aca="false">K205+K206+K207</f>
        <v>8136.5</v>
      </c>
      <c r="L204" s="46" t="n">
        <f aca="false">E204+F204+G204+H204+I204+J204+K204</f>
        <v>53782.5</v>
      </c>
    </row>
    <row r="205" customFormat="false" ht="15.75" hidden="false" customHeight="false" outlineLevel="0" collapsed="false">
      <c r="A205" s="27"/>
      <c r="B205" s="33" t="s">
        <v>16</v>
      </c>
      <c r="C205" s="38"/>
      <c r="D205" s="25"/>
      <c r="E205" s="35" t="n">
        <v>3983</v>
      </c>
      <c r="F205" s="35" t="n">
        <v>4512</v>
      </c>
      <c r="G205" s="35" t="n">
        <v>4746</v>
      </c>
      <c r="H205" s="35" t="n">
        <v>4751</v>
      </c>
      <c r="I205" s="35" t="n">
        <v>5058</v>
      </c>
      <c r="J205" s="35" t="n">
        <v>5058</v>
      </c>
      <c r="K205" s="35" t="n">
        <v>5058</v>
      </c>
      <c r="L205" s="46" t="n">
        <f aca="false">E205+F205+G205+H205+I205+J205+K205</f>
        <v>33166</v>
      </c>
    </row>
    <row r="206" customFormat="false" ht="15.75" hidden="false" customHeight="false" outlineLevel="0" collapsed="false">
      <c r="A206" s="27"/>
      <c r="B206" s="33" t="s">
        <v>17</v>
      </c>
      <c r="C206" s="38"/>
      <c r="D206" s="25"/>
      <c r="E206" s="35" t="n">
        <v>2206.4</v>
      </c>
      <c r="F206" s="35" t="n">
        <v>1804.4</v>
      </c>
      <c r="G206" s="35" t="n">
        <v>1780.1</v>
      </c>
      <c r="H206" s="35" t="n">
        <v>2542.8</v>
      </c>
      <c r="I206" s="35" t="n">
        <v>2160.6</v>
      </c>
      <c r="J206" s="35" t="n">
        <v>2160.6</v>
      </c>
      <c r="K206" s="35" t="n">
        <v>2160.6</v>
      </c>
      <c r="L206" s="46" t="n">
        <f aca="false">E206+F206+G206+H206+I206+J206+K206</f>
        <v>14815.5</v>
      </c>
    </row>
    <row r="207" customFormat="false" ht="15.75" hidden="false" customHeight="false" outlineLevel="0" collapsed="false">
      <c r="A207" s="27"/>
      <c r="B207" s="33" t="s">
        <v>18</v>
      </c>
      <c r="C207" s="38"/>
      <c r="D207" s="25"/>
      <c r="E207" s="35" t="n">
        <v>581.9</v>
      </c>
      <c r="F207" s="35" t="n">
        <v>784.2</v>
      </c>
      <c r="G207" s="35" t="n">
        <v>807.3</v>
      </c>
      <c r="H207" s="35" t="n">
        <v>873.9</v>
      </c>
      <c r="I207" s="35" t="n">
        <v>917.9</v>
      </c>
      <c r="J207" s="35" t="n">
        <v>917.9</v>
      </c>
      <c r="K207" s="35" t="n">
        <v>917.9</v>
      </c>
      <c r="L207" s="46" t="n">
        <f aca="false">E207+F207+G207+H207+I207+J207+K207</f>
        <v>5801</v>
      </c>
    </row>
    <row r="208" customFormat="false" ht="30.75" hidden="false" customHeight="true" outlineLevel="0" collapsed="false">
      <c r="A208" s="30" t="s">
        <v>99</v>
      </c>
      <c r="B208" s="23" t="s">
        <v>100</v>
      </c>
      <c r="C208" s="38"/>
      <c r="D208" s="25"/>
      <c r="E208" s="35" t="n">
        <f aca="false">E209</f>
        <v>57.9</v>
      </c>
      <c r="F208" s="35" t="n">
        <f aca="false">F209</f>
        <v>65.6</v>
      </c>
      <c r="G208" s="35" t="n">
        <f aca="false">G209</f>
        <v>28.3</v>
      </c>
      <c r="H208" s="35" t="n">
        <f aca="false">H209</f>
        <v>117.6</v>
      </c>
      <c r="I208" s="35" t="n">
        <f aca="false">I209</f>
        <v>130</v>
      </c>
      <c r="J208" s="35" t="n">
        <f aca="false">J209</f>
        <v>130</v>
      </c>
      <c r="K208" s="35" t="n">
        <f aca="false">K209</f>
        <v>130</v>
      </c>
      <c r="L208" s="46" t="n">
        <f aca="false">E208+F208+G208+H208+I208+J208+K208</f>
        <v>659.4</v>
      </c>
    </row>
    <row r="209" customFormat="false" ht="15.75" hidden="false" customHeight="false" outlineLevel="0" collapsed="false">
      <c r="A209" s="27"/>
      <c r="B209" s="32" t="s">
        <v>17</v>
      </c>
      <c r="C209" s="38"/>
      <c r="D209" s="25"/>
      <c r="E209" s="35" t="n">
        <v>57.9</v>
      </c>
      <c r="F209" s="35" t="n">
        <v>65.6</v>
      </c>
      <c r="G209" s="35" t="n">
        <f aca="false">G211</f>
        <v>28.3</v>
      </c>
      <c r="H209" s="35" t="n">
        <f aca="false">H211</f>
        <v>117.6</v>
      </c>
      <c r="I209" s="35" t="n">
        <f aca="false">I211</f>
        <v>130</v>
      </c>
      <c r="J209" s="35" t="n">
        <f aca="false">J211</f>
        <v>130</v>
      </c>
      <c r="K209" s="35" t="n">
        <f aca="false">K211</f>
        <v>130</v>
      </c>
      <c r="L209" s="46" t="n">
        <f aca="false">E209+F209+G209+H209+I209+J209+K209</f>
        <v>659.4</v>
      </c>
    </row>
    <row r="210" customFormat="false" ht="15.75" hidden="false" customHeight="true" outlineLevel="0" collapsed="false">
      <c r="A210" s="27"/>
      <c r="B210" s="48" t="s">
        <v>101</v>
      </c>
      <c r="C210" s="38"/>
      <c r="D210" s="25"/>
      <c r="E210" s="35" t="n">
        <f aca="false">E211</f>
        <v>57.9</v>
      </c>
      <c r="F210" s="35" t="n">
        <f aca="false">F211</f>
        <v>65.6</v>
      </c>
      <c r="G210" s="35" t="n">
        <f aca="false">G211</f>
        <v>28.3</v>
      </c>
      <c r="H210" s="35" t="n">
        <f aca="false">H211</f>
        <v>117.6</v>
      </c>
      <c r="I210" s="35" t="n">
        <f aca="false">I211</f>
        <v>130</v>
      </c>
      <c r="J210" s="35" t="n">
        <f aca="false">J211</f>
        <v>130</v>
      </c>
      <c r="K210" s="35" t="n">
        <f aca="false">K211</f>
        <v>130</v>
      </c>
      <c r="L210" s="46" t="n">
        <f aca="false">E210+F210+G210+H210+I210+J210+K210</f>
        <v>659.4</v>
      </c>
    </row>
    <row r="211" customFormat="false" ht="17.25" hidden="false" customHeight="true" outlineLevel="0" collapsed="false">
      <c r="A211" s="27"/>
      <c r="B211" s="33" t="s">
        <v>17</v>
      </c>
      <c r="C211" s="38"/>
      <c r="D211" s="25"/>
      <c r="E211" s="35" t="n">
        <v>57.9</v>
      </c>
      <c r="F211" s="35" t="n">
        <v>65.6</v>
      </c>
      <c r="G211" s="35" t="n">
        <v>28.3</v>
      </c>
      <c r="H211" s="35" t="n">
        <v>117.6</v>
      </c>
      <c r="I211" s="35" t="n">
        <v>130</v>
      </c>
      <c r="J211" s="35" t="n">
        <v>130</v>
      </c>
      <c r="K211" s="35" t="n">
        <v>130</v>
      </c>
      <c r="L211" s="46" t="n">
        <f aca="false">E211+F211+G211+H211+I211+J211+K211</f>
        <v>659.4</v>
      </c>
    </row>
    <row r="212" customFormat="false" ht="49.5" hidden="false" customHeight="true" outlineLevel="0" collapsed="false">
      <c r="A212" s="30" t="s">
        <v>102</v>
      </c>
      <c r="B212" s="23" t="s">
        <v>103</v>
      </c>
      <c r="C212" s="40"/>
      <c r="D212" s="25"/>
      <c r="E212" s="26" t="n">
        <f aca="false">E213</f>
        <v>100.7</v>
      </c>
      <c r="F212" s="26" t="n">
        <f aca="false">F213</f>
        <v>131.2</v>
      </c>
      <c r="G212" s="26" t="n">
        <f aca="false">G213</f>
        <v>208.2</v>
      </c>
      <c r="H212" s="26" t="n">
        <f aca="false">H213</f>
        <v>387.7</v>
      </c>
      <c r="I212" s="26" t="n">
        <f aca="false">I213</f>
        <v>440.7</v>
      </c>
      <c r="J212" s="26" t="n">
        <f aca="false">J213</f>
        <v>440.7</v>
      </c>
      <c r="K212" s="26" t="n">
        <f aca="false">K213</f>
        <v>440.7</v>
      </c>
      <c r="L212" s="46" t="n">
        <f aca="false">E212+F212+G212+H212+I212+J212+K212</f>
        <v>2149.9</v>
      </c>
    </row>
    <row r="213" customFormat="false" ht="15.75" hidden="false" customHeight="false" outlineLevel="0" collapsed="false">
      <c r="A213" s="27"/>
      <c r="B213" s="33" t="s">
        <v>17</v>
      </c>
      <c r="C213" s="40"/>
      <c r="D213" s="25"/>
      <c r="E213" s="26" t="n">
        <v>100.7</v>
      </c>
      <c r="F213" s="26" t="n">
        <v>131.2</v>
      </c>
      <c r="G213" s="26" t="n">
        <f aca="false">G215</f>
        <v>208.2</v>
      </c>
      <c r="H213" s="26" t="n">
        <f aca="false">H215</f>
        <v>387.7</v>
      </c>
      <c r="I213" s="26" t="n">
        <f aca="false">I215</f>
        <v>440.7</v>
      </c>
      <c r="J213" s="26" t="n">
        <f aca="false">J215</f>
        <v>440.7</v>
      </c>
      <c r="K213" s="26" t="n">
        <f aca="false">K215</f>
        <v>440.7</v>
      </c>
      <c r="L213" s="46" t="n">
        <f aca="false">E213+F213+G213+H213+I213+J213+K213</f>
        <v>2149.9</v>
      </c>
    </row>
    <row r="214" customFormat="false" ht="48" hidden="false" customHeight="true" outlineLevel="0" collapsed="false">
      <c r="A214" s="27"/>
      <c r="B214" s="23" t="s">
        <v>104</v>
      </c>
      <c r="C214" s="40"/>
      <c r="D214" s="25"/>
      <c r="E214" s="26" t="n">
        <f aca="false">E215</f>
        <v>100.7</v>
      </c>
      <c r="F214" s="26" t="n">
        <f aca="false">F215</f>
        <v>131.2</v>
      </c>
      <c r="G214" s="26" t="n">
        <f aca="false">G215</f>
        <v>208.2</v>
      </c>
      <c r="H214" s="26" t="n">
        <f aca="false">H215</f>
        <v>387.7</v>
      </c>
      <c r="I214" s="26" t="n">
        <f aca="false">I215</f>
        <v>440.7</v>
      </c>
      <c r="J214" s="26" t="n">
        <f aca="false">J215</f>
        <v>440.7</v>
      </c>
      <c r="K214" s="26" t="n">
        <f aca="false">K215</f>
        <v>440.7</v>
      </c>
      <c r="L214" s="46" t="n">
        <f aca="false">E214+F214+G214+H214+I214+J214+K214</f>
        <v>2149.9</v>
      </c>
    </row>
    <row r="215" customFormat="false" ht="15.75" hidden="false" customHeight="false" outlineLevel="0" collapsed="false">
      <c r="A215" s="27"/>
      <c r="B215" s="33" t="s">
        <v>17</v>
      </c>
      <c r="C215" s="40"/>
      <c r="D215" s="25"/>
      <c r="E215" s="26" t="n">
        <v>100.7</v>
      </c>
      <c r="F215" s="26" t="n">
        <v>131.2</v>
      </c>
      <c r="G215" s="26" t="n">
        <v>208.2</v>
      </c>
      <c r="H215" s="26" t="n">
        <v>387.7</v>
      </c>
      <c r="I215" s="26" t="n">
        <v>440.7</v>
      </c>
      <c r="J215" s="26" t="n">
        <v>440.7</v>
      </c>
      <c r="K215" s="26" t="n">
        <v>440.7</v>
      </c>
      <c r="L215" s="46" t="n">
        <f aca="false">E215+F215+G215+H215+I215+J215+K215</f>
        <v>2149.9</v>
      </c>
    </row>
    <row r="216" customFormat="false" ht="49.5" hidden="false" customHeight="true" outlineLevel="0" collapsed="false">
      <c r="A216" s="30" t="s">
        <v>105</v>
      </c>
      <c r="B216" s="23" t="s">
        <v>106</v>
      </c>
      <c r="C216" s="40"/>
      <c r="D216" s="25"/>
      <c r="E216" s="26" t="n">
        <f aca="false">E217+E218</f>
        <v>19233.7</v>
      </c>
      <c r="F216" s="26" t="n">
        <f aca="false">F217+F218</f>
        <v>20177.2</v>
      </c>
      <c r="G216" s="26" t="n">
        <f aca="false">G217+G218</f>
        <v>19828</v>
      </c>
      <c r="H216" s="26" t="n">
        <f aca="false">H217+H218</f>
        <v>22092.4</v>
      </c>
      <c r="I216" s="26" t="n">
        <f aca="false">I217+I218</f>
        <v>21772.7</v>
      </c>
      <c r="J216" s="26" t="n">
        <f aca="false">J217+J218</f>
        <v>21772.7</v>
      </c>
      <c r="K216" s="26" t="n">
        <f aca="false">K217+K218</f>
        <v>21772.7</v>
      </c>
      <c r="L216" s="46" t="n">
        <f aca="false">E216+F216+G216+H216+I216+J216+K216</f>
        <v>146649.4</v>
      </c>
    </row>
    <row r="217" customFormat="false" ht="15.75" hidden="false" customHeight="false" outlineLevel="0" collapsed="false">
      <c r="A217" s="27"/>
      <c r="B217" s="33" t="s">
        <v>16</v>
      </c>
      <c r="C217" s="40"/>
      <c r="D217" s="25"/>
      <c r="E217" s="26" t="n">
        <v>18906.9</v>
      </c>
      <c r="F217" s="26" t="n">
        <f aca="false">F226</f>
        <v>20015.6</v>
      </c>
      <c r="G217" s="26" t="n">
        <f aca="false">G226</f>
        <v>19508.6</v>
      </c>
      <c r="H217" s="26" t="n">
        <f aca="false">H226+H228</f>
        <v>21805</v>
      </c>
      <c r="I217" s="26" t="n">
        <f aca="false">I226+I228</f>
        <v>21381.3</v>
      </c>
      <c r="J217" s="26" t="n">
        <f aca="false">J226+J228</f>
        <v>21381.3</v>
      </c>
      <c r="K217" s="26" t="n">
        <f aca="false">K226+K228</f>
        <v>21381.3</v>
      </c>
      <c r="L217" s="46" t="n">
        <f aca="false">E217+F217+G217+H217+I217+J217+K217</f>
        <v>144380</v>
      </c>
    </row>
    <row r="218" customFormat="false" ht="15.75" hidden="false" customHeight="false" outlineLevel="0" collapsed="false">
      <c r="A218" s="27"/>
      <c r="B218" s="33" t="s">
        <v>17</v>
      </c>
      <c r="C218" s="40"/>
      <c r="D218" s="25"/>
      <c r="E218" s="26" t="n">
        <v>326.8</v>
      </c>
      <c r="F218" s="26" t="n">
        <f aca="false">F220+F222</f>
        <v>161.6</v>
      </c>
      <c r="G218" s="26" t="n">
        <f aca="false">G220+G222</f>
        <v>319.4</v>
      </c>
      <c r="H218" s="26" t="n">
        <f aca="false">H220+H222</f>
        <v>287.4</v>
      </c>
      <c r="I218" s="26" t="n">
        <f aca="false">I220+I222</f>
        <v>391.4</v>
      </c>
      <c r="J218" s="26" t="n">
        <f aca="false">J220+J222</f>
        <v>391.4</v>
      </c>
      <c r="K218" s="26" t="n">
        <f aca="false">K220+K222</f>
        <v>391.4</v>
      </c>
      <c r="L218" s="46" t="n">
        <f aca="false">E218+F218+G218+H218+I218+J218+K218</f>
        <v>2269.4</v>
      </c>
    </row>
    <row r="219" customFormat="false" ht="75.75" hidden="false" customHeight="true" outlineLevel="0" collapsed="false">
      <c r="A219" s="27"/>
      <c r="B219" s="23" t="s">
        <v>107</v>
      </c>
      <c r="C219" s="40"/>
      <c r="D219" s="25"/>
      <c r="E219" s="26" t="n">
        <f aca="false">E220</f>
        <v>234.4</v>
      </c>
      <c r="F219" s="26" t="n">
        <f aca="false">F220</f>
        <v>65.1</v>
      </c>
      <c r="G219" s="26" t="n">
        <f aca="false">G220</f>
        <v>169.3</v>
      </c>
      <c r="H219" s="26" t="n">
        <f aca="false">H220</f>
        <v>143.2</v>
      </c>
      <c r="I219" s="26" t="n">
        <f aca="false">I220</f>
        <v>247.4</v>
      </c>
      <c r="J219" s="26" t="n">
        <f aca="false">J220</f>
        <v>247.4</v>
      </c>
      <c r="K219" s="26" t="n">
        <f aca="false">K220</f>
        <v>247.4</v>
      </c>
      <c r="L219" s="46" t="n">
        <f aca="false">E219+F219+G219+H219+I219+J219+K219</f>
        <v>1354.2</v>
      </c>
    </row>
    <row r="220" customFormat="false" ht="15.75" hidden="false" customHeight="false" outlineLevel="0" collapsed="false">
      <c r="A220" s="27"/>
      <c r="B220" s="33" t="s">
        <v>17</v>
      </c>
      <c r="C220" s="40"/>
      <c r="D220" s="25"/>
      <c r="E220" s="26" t="n">
        <v>234.4</v>
      </c>
      <c r="F220" s="26" t="n">
        <v>65.1</v>
      </c>
      <c r="G220" s="26" t="n">
        <v>169.3</v>
      </c>
      <c r="H220" s="26" t="n">
        <v>143.2</v>
      </c>
      <c r="I220" s="26" t="n">
        <v>247.4</v>
      </c>
      <c r="J220" s="26" t="n">
        <v>247.4</v>
      </c>
      <c r="K220" s="26" t="n">
        <v>247.4</v>
      </c>
      <c r="L220" s="46" t="n">
        <f aca="false">E220+F220+G220+H220+I220+J220+K220</f>
        <v>1354.2</v>
      </c>
    </row>
    <row r="221" customFormat="false" ht="79.5" hidden="false" customHeight="true" outlineLevel="0" collapsed="false">
      <c r="A221" s="27"/>
      <c r="B221" s="23" t="s">
        <v>108</v>
      </c>
      <c r="C221" s="40"/>
      <c r="D221" s="25"/>
      <c r="E221" s="26" t="n">
        <f aca="false">E222</f>
        <v>92.5</v>
      </c>
      <c r="F221" s="26" t="n">
        <f aca="false">F222</f>
        <v>96.5</v>
      </c>
      <c r="G221" s="26" t="n">
        <f aca="false">G222</f>
        <v>150.1</v>
      </c>
      <c r="H221" s="26" t="n">
        <f aca="false">H222</f>
        <v>144.2</v>
      </c>
      <c r="I221" s="26" t="n">
        <f aca="false">I222</f>
        <v>144</v>
      </c>
      <c r="J221" s="26" t="n">
        <f aca="false">J222</f>
        <v>144</v>
      </c>
      <c r="K221" s="26" t="n">
        <f aca="false">K222</f>
        <v>144</v>
      </c>
      <c r="L221" s="46" t="n">
        <f aca="false">E221+F221+G221+H221+I221+J221+K221</f>
        <v>915.3</v>
      </c>
    </row>
    <row r="222" customFormat="false" ht="15.75" hidden="false" customHeight="false" outlineLevel="0" collapsed="false">
      <c r="A222" s="27"/>
      <c r="B222" s="33" t="s">
        <v>17</v>
      </c>
      <c r="C222" s="40"/>
      <c r="D222" s="25"/>
      <c r="E222" s="26" t="n">
        <v>92.5</v>
      </c>
      <c r="F222" s="26" t="n">
        <v>96.5</v>
      </c>
      <c r="G222" s="26" t="n">
        <v>150.1</v>
      </c>
      <c r="H222" s="26" t="n">
        <v>144.2</v>
      </c>
      <c r="I222" s="26" t="n">
        <v>144</v>
      </c>
      <c r="J222" s="26" t="n">
        <v>144</v>
      </c>
      <c r="K222" s="26" t="n">
        <v>144</v>
      </c>
      <c r="L222" s="46" t="n">
        <f aca="false">E222+F222+G222+H222+I222+J222+K222</f>
        <v>915.3</v>
      </c>
    </row>
    <row r="223" customFormat="false" ht="66" hidden="false" customHeight="true" outlineLevel="0" collapsed="false">
      <c r="A223" s="27"/>
      <c r="B223" s="23" t="s">
        <v>48</v>
      </c>
      <c r="C223" s="40"/>
      <c r="D223" s="25"/>
      <c r="E223" s="26" t="n">
        <f aca="false">E224</f>
        <v>18906.9</v>
      </c>
      <c r="F223" s="26" t="n">
        <f aca="false">F224</f>
        <v>0</v>
      </c>
      <c r="G223" s="26" t="n">
        <f aca="false">G224</f>
        <v>0</v>
      </c>
      <c r="H223" s="26" t="n">
        <f aca="false">H224</f>
        <v>0</v>
      </c>
      <c r="I223" s="26" t="n">
        <f aca="false">I224</f>
        <v>0</v>
      </c>
      <c r="J223" s="26" t="n">
        <f aca="false">J224</f>
        <v>0</v>
      </c>
      <c r="K223" s="26" t="n">
        <f aca="false">K224</f>
        <v>0</v>
      </c>
      <c r="L223" s="46" t="n">
        <f aca="false">E223+F223+G223+H223+I223+J223+K223</f>
        <v>18906.9</v>
      </c>
    </row>
    <row r="224" customFormat="false" ht="15.75" hidden="false" customHeight="false" outlineLevel="0" collapsed="false">
      <c r="A224" s="27"/>
      <c r="B224" s="33" t="s">
        <v>16</v>
      </c>
      <c r="C224" s="40"/>
      <c r="D224" s="25"/>
      <c r="E224" s="26" t="n">
        <v>18906.9</v>
      </c>
      <c r="F224" s="26" t="n">
        <v>0</v>
      </c>
      <c r="G224" s="26" t="n">
        <v>0</v>
      </c>
      <c r="H224" s="26" t="n">
        <v>0</v>
      </c>
      <c r="I224" s="26" t="n">
        <v>0</v>
      </c>
      <c r="J224" s="26" t="n">
        <v>0</v>
      </c>
      <c r="K224" s="26" t="n">
        <v>0</v>
      </c>
      <c r="L224" s="46" t="n">
        <f aca="false">E224+F224+G224+H224+I224+J224+K224</f>
        <v>18906.9</v>
      </c>
    </row>
    <row r="225" customFormat="false" ht="96" hidden="false" customHeight="true" outlineLevel="0" collapsed="false">
      <c r="A225" s="27"/>
      <c r="B225" s="23" t="s">
        <v>49</v>
      </c>
      <c r="C225" s="40"/>
      <c r="D225" s="25"/>
      <c r="E225" s="26" t="n">
        <f aca="false">E226</f>
        <v>0</v>
      </c>
      <c r="F225" s="26" t="n">
        <f aca="false">F226</f>
        <v>20015.6</v>
      </c>
      <c r="G225" s="26" t="n">
        <f aca="false">G226</f>
        <v>19508.6</v>
      </c>
      <c r="H225" s="26" t="n">
        <f aca="false">H226</f>
        <v>0</v>
      </c>
      <c r="I225" s="26" t="n">
        <f aca="false">I226</f>
        <v>0</v>
      </c>
      <c r="J225" s="26" t="n">
        <f aca="false">J226</f>
        <v>0</v>
      </c>
      <c r="K225" s="26" t="n">
        <f aca="false">K226</f>
        <v>0</v>
      </c>
      <c r="L225" s="46" t="n">
        <f aca="false">E225+F225+G225+H225+I225+J225+K225</f>
        <v>39524.2</v>
      </c>
    </row>
    <row r="226" customFormat="false" ht="15.75" hidden="false" customHeight="false" outlineLevel="0" collapsed="false">
      <c r="A226" s="27"/>
      <c r="B226" s="33" t="s">
        <v>109</v>
      </c>
      <c r="C226" s="40"/>
      <c r="D226" s="25"/>
      <c r="E226" s="26" t="n">
        <v>0</v>
      </c>
      <c r="F226" s="26" t="n">
        <v>20015.6</v>
      </c>
      <c r="G226" s="26" t="n">
        <v>19508.6</v>
      </c>
      <c r="H226" s="26" t="n">
        <v>0</v>
      </c>
      <c r="I226" s="26" t="n">
        <v>0</v>
      </c>
      <c r="J226" s="26" t="n">
        <v>0</v>
      </c>
      <c r="K226" s="26" t="n">
        <v>0</v>
      </c>
      <c r="L226" s="46" t="n">
        <f aca="false">E226+F226+G226+H226+I226+J226+K226</f>
        <v>39524.2</v>
      </c>
    </row>
    <row r="227" customFormat="false" ht="171.75" hidden="false" customHeight="true" outlineLevel="0" collapsed="false">
      <c r="A227" s="27"/>
      <c r="B227" s="23" t="s">
        <v>110</v>
      </c>
      <c r="C227" s="40"/>
      <c r="D227" s="25"/>
      <c r="E227" s="26" t="n">
        <f aca="false">E228</f>
        <v>0</v>
      </c>
      <c r="F227" s="26" t="n">
        <f aca="false">F228</f>
        <v>0</v>
      </c>
      <c r="G227" s="26" t="n">
        <f aca="false">G228</f>
        <v>0</v>
      </c>
      <c r="H227" s="26" t="n">
        <f aca="false">H228</f>
        <v>21805</v>
      </c>
      <c r="I227" s="26" t="n">
        <f aca="false">I228</f>
        <v>21381.3</v>
      </c>
      <c r="J227" s="26" t="n">
        <f aca="false">J228</f>
        <v>21381.3</v>
      </c>
      <c r="K227" s="26" t="n">
        <f aca="false">K228</f>
        <v>21381.3</v>
      </c>
      <c r="L227" s="46" t="n">
        <f aca="false">E227+F227+G227+H227+I227+J227+K227</f>
        <v>85948.9</v>
      </c>
    </row>
    <row r="228" customFormat="false" ht="15.75" hidden="false" customHeight="false" outlineLevel="0" collapsed="false">
      <c r="A228" s="27"/>
      <c r="B228" s="33" t="s">
        <v>109</v>
      </c>
      <c r="C228" s="40"/>
      <c r="D228" s="25"/>
      <c r="E228" s="26" t="n">
        <v>0</v>
      </c>
      <c r="F228" s="26" t="n">
        <v>0</v>
      </c>
      <c r="G228" s="26" t="n">
        <v>0</v>
      </c>
      <c r="H228" s="26" t="n">
        <v>21805</v>
      </c>
      <c r="I228" s="26" t="n">
        <v>21381.3</v>
      </c>
      <c r="J228" s="26" t="n">
        <v>21381.3</v>
      </c>
      <c r="K228" s="26" t="n">
        <v>21381.3</v>
      </c>
      <c r="L228" s="46" t="n">
        <f aca="false">E228+F228+G228+H228+I228+J228+K228</f>
        <v>85948.9</v>
      </c>
    </row>
    <row r="229" customFormat="false" ht="87" hidden="false" customHeight="true" outlineLevel="0" collapsed="false">
      <c r="A229" s="30" t="s">
        <v>111</v>
      </c>
      <c r="B229" s="23" t="s">
        <v>112</v>
      </c>
      <c r="C229" s="40"/>
      <c r="D229" s="25"/>
      <c r="E229" s="26" t="n">
        <f aca="false">E230</f>
        <v>523.8</v>
      </c>
      <c r="F229" s="26" t="n">
        <f aca="false">F230</f>
        <v>973.8</v>
      </c>
      <c r="G229" s="26" t="n">
        <f aca="false">G230</f>
        <v>1035.5</v>
      </c>
      <c r="H229" s="26" t="n">
        <f aca="false">H230</f>
        <v>1489.9</v>
      </c>
      <c r="I229" s="26" t="n">
        <f aca="false">I230</f>
        <v>1776.6</v>
      </c>
      <c r="J229" s="26" t="n">
        <f aca="false">J230</f>
        <v>1776.6</v>
      </c>
      <c r="K229" s="26" t="n">
        <f aca="false">K230</f>
        <v>1776.6</v>
      </c>
      <c r="L229" s="46" t="n">
        <f aca="false">E229+F229+G229+H229+I229+J229+K229</f>
        <v>9352.8</v>
      </c>
    </row>
    <row r="230" customFormat="false" ht="15.75" hidden="false" customHeight="false" outlineLevel="0" collapsed="false">
      <c r="A230" s="27"/>
      <c r="B230" s="33" t="s">
        <v>17</v>
      </c>
      <c r="C230" s="40"/>
      <c r="D230" s="25"/>
      <c r="E230" s="26" t="n">
        <v>523.8</v>
      </c>
      <c r="F230" s="26" t="n">
        <v>973.8</v>
      </c>
      <c r="G230" s="26" t="n">
        <f aca="false">G232</f>
        <v>1035.5</v>
      </c>
      <c r="H230" s="26" t="n">
        <f aca="false">H232</f>
        <v>1489.9</v>
      </c>
      <c r="I230" s="26" t="n">
        <f aca="false">I232</f>
        <v>1776.6</v>
      </c>
      <c r="J230" s="26" t="n">
        <f aca="false">J232</f>
        <v>1776.6</v>
      </c>
      <c r="K230" s="26" t="n">
        <f aca="false">K232</f>
        <v>1776.6</v>
      </c>
      <c r="L230" s="46" t="n">
        <f aca="false">E230+F230+G230+H230+I230+J230+K230</f>
        <v>9352.8</v>
      </c>
    </row>
    <row r="231" customFormat="false" ht="63.75" hidden="false" customHeight="true" outlineLevel="0" collapsed="false">
      <c r="A231" s="27"/>
      <c r="B231" s="23" t="s">
        <v>113</v>
      </c>
      <c r="C231" s="40"/>
      <c r="D231" s="25"/>
      <c r="E231" s="26" t="n">
        <f aca="false">E232</f>
        <v>523.8</v>
      </c>
      <c r="F231" s="26" t="n">
        <f aca="false">F232</f>
        <v>973.8</v>
      </c>
      <c r="G231" s="26" t="n">
        <f aca="false">G232</f>
        <v>1035.5</v>
      </c>
      <c r="H231" s="26" t="n">
        <f aca="false">H232</f>
        <v>1489.9</v>
      </c>
      <c r="I231" s="26" t="n">
        <f aca="false">I232</f>
        <v>1776.6</v>
      </c>
      <c r="J231" s="26" t="n">
        <f aca="false">J232</f>
        <v>1776.6</v>
      </c>
      <c r="K231" s="26" t="n">
        <f aca="false">K232</f>
        <v>1776.6</v>
      </c>
      <c r="L231" s="46" t="n">
        <f aca="false">E231+F231+G231+H231+I231+J231+K231</f>
        <v>9352.8</v>
      </c>
    </row>
    <row r="232" customFormat="false" ht="15.75" hidden="false" customHeight="false" outlineLevel="0" collapsed="false">
      <c r="A232" s="27"/>
      <c r="B232" s="33" t="s">
        <v>17</v>
      </c>
      <c r="C232" s="40"/>
      <c r="D232" s="25"/>
      <c r="E232" s="26" t="n">
        <v>523.8</v>
      </c>
      <c r="F232" s="26" t="n">
        <v>973.8</v>
      </c>
      <c r="G232" s="26" t="n">
        <v>1035.5</v>
      </c>
      <c r="H232" s="26" t="n">
        <v>1489.9</v>
      </c>
      <c r="I232" s="26" t="n">
        <v>1776.6</v>
      </c>
      <c r="J232" s="26" t="n">
        <v>1776.6</v>
      </c>
      <c r="K232" s="26" t="n">
        <v>1776.6</v>
      </c>
      <c r="L232" s="46" t="n">
        <f aca="false">E232+F232+G232+H232+I232+J232+K232</f>
        <v>9352.8</v>
      </c>
    </row>
    <row r="233" customFormat="false" ht="52.5" hidden="false" customHeight="true" outlineLevel="0" collapsed="false">
      <c r="A233" s="30" t="s">
        <v>114</v>
      </c>
      <c r="B233" s="23" t="s">
        <v>115</v>
      </c>
      <c r="C233" s="40"/>
      <c r="D233" s="25"/>
      <c r="E233" s="26" t="n">
        <f aca="false">E234</f>
        <v>7.7</v>
      </c>
      <c r="F233" s="26" t="n">
        <f aca="false">F234</f>
        <v>30</v>
      </c>
      <c r="G233" s="26" t="n">
        <f aca="false">G234</f>
        <v>7.8</v>
      </c>
      <c r="H233" s="26" t="n">
        <f aca="false">H234</f>
        <v>17.9</v>
      </c>
      <c r="I233" s="26" t="n">
        <f aca="false">I234</f>
        <v>45</v>
      </c>
      <c r="J233" s="26" t="n">
        <f aca="false">J234</f>
        <v>45</v>
      </c>
      <c r="K233" s="26" t="n">
        <f aca="false">K234</f>
        <v>45</v>
      </c>
      <c r="L233" s="46" t="n">
        <f aca="false">E233+F233+G233+H233+I233+J233+K233</f>
        <v>198.4</v>
      </c>
    </row>
    <row r="234" customFormat="false" ht="65.25" hidden="false" customHeight="true" outlineLevel="0" collapsed="false">
      <c r="A234" s="27"/>
      <c r="B234" s="23" t="s">
        <v>116</v>
      </c>
      <c r="C234" s="40"/>
      <c r="D234" s="25"/>
      <c r="E234" s="26" t="n">
        <f aca="false">E235</f>
        <v>7.7</v>
      </c>
      <c r="F234" s="26" t="n">
        <f aca="false">F235</f>
        <v>30</v>
      </c>
      <c r="G234" s="26" t="n">
        <f aca="false">G235</f>
        <v>7.8</v>
      </c>
      <c r="H234" s="26" t="n">
        <f aca="false">H235</f>
        <v>17.9</v>
      </c>
      <c r="I234" s="26" t="n">
        <f aca="false">I235</f>
        <v>45</v>
      </c>
      <c r="J234" s="26" t="n">
        <f aca="false">J235</f>
        <v>45</v>
      </c>
      <c r="K234" s="26" t="n">
        <f aca="false">K235</f>
        <v>45</v>
      </c>
      <c r="L234" s="46" t="n">
        <f aca="false">E234+F234+G234+H234+I234+J234+K234</f>
        <v>198.4</v>
      </c>
    </row>
    <row r="235" customFormat="false" ht="15.75" hidden="false" customHeight="false" outlineLevel="0" collapsed="false">
      <c r="A235" s="27"/>
      <c r="B235" s="33" t="s">
        <v>17</v>
      </c>
      <c r="C235" s="40"/>
      <c r="D235" s="25"/>
      <c r="E235" s="26" t="n">
        <v>7.7</v>
      </c>
      <c r="F235" s="26" t="n">
        <v>30</v>
      </c>
      <c r="G235" s="26" t="n">
        <v>7.8</v>
      </c>
      <c r="H235" s="26" t="n">
        <v>17.9</v>
      </c>
      <c r="I235" s="26" t="n">
        <v>45</v>
      </c>
      <c r="J235" s="26" t="n">
        <v>45</v>
      </c>
      <c r="K235" s="26" t="n">
        <v>45</v>
      </c>
      <c r="L235" s="46" t="n">
        <f aca="false">E235+F235+G235+H235+I235+J235+K235</f>
        <v>198.4</v>
      </c>
    </row>
    <row r="236" customFormat="false" ht="50.25" hidden="false" customHeight="true" outlineLevel="0" collapsed="false">
      <c r="A236" s="30" t="s">
        <v>117</v>
      </c>
      <c r="B236" s="23" t="s">
        <v>118</v>
      </c>
      <c r="C236" s="40"/>
      <c r="D236" s="25"/>
      <c r="E236" s="26" t="n">
        <f aca="false">E237+E238+E239</f>
        <v>2469.2</v>
      </c>
      <c r="F236" s="26" t="n">
        <f aca="false">F237+F238+F239</f>
        <v>3169.2</v>
      </c>
      <c r="G236" s="26" t="n">
        <f aca="false">G237+G238+G239</f>
        <v>6651.9</v>
      </c>
      <c r="H236" s="26" t="n">
        <f aca="false">H237+H238+H239</f>
        <v>15652.2</v>
      </c>
      <c r="I236" s="26" t="n">
        <f aca="false">I237+I238+I239</f>
        <v>0</v>
      </c>
      <c r="J236" s="26" t="n">
        <f aca="false">J237+J238+J239</f>
        <v>0</v>
      </c>
      <c r="K236" s="26" t="n">
        <f aca="false">K237+K238+K239</f>
        <v>0</v>
      </c>
      <c r="L236" s="46" t="n">
        <f aca="false">E236+F236+G236+H236+I236+J236+K236</f>
        <v>27942.5</v>
      </c>
    </row>
    <row r="237" customFormat="false" ht="15.75" hidden="false" customHeight="false" outlineLevel="0" collapsed="false">
      <c r="A237" s="27"/>
      <c r="B237" s="33" t="s">
        <v>15</v>
      </c>
      <c r="C237" s="40"/>
      <c r="D237" s="25"/>
      <c r="E237" s="26" t="n">
        <v>2395.6</v>
      </c>
      <c r="F237" s="26" t="n">
        <f aca="false">F241+F245</f>
        <v>3074.7</v>
      </c>
      <c r="G237" s="26" t="n">
        <f aca="false">G241+G245</f>
        <v>6453.7</v>
      </c>
      <c r="H237" s="26" t="n">
        <f aca="false">H241+H245</f>
        <v>15185.5</v>
      </c>
      <c r="I237" s="26" t="n">
        <f aca="false">I241+I245</f>
        <v>0</v>
      </c>
      <c r="J237" s="26" t="n">
        <f aca="false">J241+J245</f>
        <v>0</v>
      </c>
      <c r="K237" s="26" t="n">
        <f aca="false">K241+K245</f>
        <v>0</v>
      </c>
      <c r="L237" s="46" t="n">
        <f aca="false">E237+F237+G237+H237+I237+J237+K237</f>
        <v>27109.5</v>
      </c>
    </row>
    <row r="238" customFormat="false" ht="15.75" hidden="false" customHeight="false" outlineLevel="0" collapsed="false">
      <c r="A238" s="27"/>
      <c r="B238" s="33" t="s">
        <v>16</v>
      </c>
      <c r="C238" s="40"/>
      <c r="D238" s="25"/>
      <c r="E238" s="26" t="n">
        <v>48.9</v>
      </c>
      <c r="F238" s="26" t="n">
        <f aca="false">F242+F246</f>
        <v>62.8</v>
      </c>
      <c r="G238" s="26" t="n">
        <f aca="false">G242+G246</f>
        <v>131.7</v>
      </c>
      <c r="H238" s="26" t="n">
        <f aca="false">H242+H246</f>
        <v>310.1</v>
      </c>
      <c r="I238" s="26" t="n">
        <f aca="false">I242+I246</f>
        <v>0</v>
      </c>
      <c r="J238" s="26" t="n">
        <f aca="false">J242+J246</f>
        <v>0</v>
      </c>
      <c r="K238" s="26" t="n">
        <f aca="false">K242+K246</f>
        <v>0</v>
      </c>
      <c r="L238" s="46" t="n">
        <f aca="false">E238+F238+G238+H238+I238+J238+K238</f>
        <v>553.5</v>
      </c>
    </row>
    <row r="239" customFormat="false" ht="15.75" hidden="false" customHeight="false" outlineLevel="0" collapsed="false">
      <c r="A239" s="27"/>
      <c r="B239" s="33" t="s">
        <v>17</v>
      </c>
      <c r="C239" s="40"/>
      <c r="D239" s="25"/>
      <c r="E239" s="26" t="n">
        <v>24.7</v>
      </c>
      <c r="F239" s="26" t="n">
        <f aca="false">F243+F247</f>
        <v>31.7</v>
      </c>
      <c r="G239" s="26" t="n">
        <f aca="false">G243+G247</f>
        <v>66.5</v>
      </c>
      <c r="H239" s="26" t="n">
        <f aca="false">H243+H247</f>
        <v>156.6</v>
      </c>
      <c r="I239" s="26" t="n">
        <f aca="false">I243+I247</f>
        <v>0</v>
      </c>
      <c r="J239" s="26" t="n">
        <f aca="false">J243+J247</f>
        <v>0</v>
      </c>
      <c r="K239" s="26" t="n">
        <f aca="false">K243+K247</f>
        <v>0</v>
      </c>
      <c r="L239" s="46" t="n">
        <f aca="false">E239+F239+G239+H239+I239+J239+K239</f>
        <v>279.5</v>
      </c>
    </row>
    <row r="240" customFormat="false" ht="83.25" hidden="false" customHeight="true" outlineLevel="0" collapsed="false">
      <c r="A240" s="27"/>
      <c r="B240" s="23" t="s">
        <v>119</v>
      </c>
      <c r="C240" s="40"/>
      <c r="D240" s="25"/>
      <c r="E240" s="26" t="n">
        <f aca="false">E241+E242+E243</f>
        <v>2469.2</v>
      </c>
      <c r="F240" s="26" t="n">
        <f aca="false">F241+F242+F243</f>
        <v>3169.2</v>
      </c>
      <c r="G240" s="26" t="n">
        <f aca="false">G241+G242+G243</f>
        <v>0</v>
      </c>
      <c r="H240" s="26" t="n">
        <f aca="false">H241+H242+H243</f>
        <v>0</v>
      </c>
      <c r="I240" s="26" t="n">
        <f aca="false">I241+I242+I243</f>
        <v>0</v>
      </c>
      <c r="J240" s="26" t="n">
        <f aca="false">J241+J242+J243</f>
        <v>0</v>
      </c>
      <c r="K240" s="26" t="n">
        <f aca="false">K241+K242+K243</f>
        <v>0</v>
      </c>
      <c r="L240" s="46" t="n">
        <f aca="false">E240+F240+G240+H240+I240+J240+K240</f>
        <v>5638.4</v>
      </c>
    </row>
    <row r="241" customFormat="false" ht="15.75" hidden="false" customHeight="false" outlineLevel="0" collapsed="false">
      <c r="A241" s="27"/>
      <c r="B241" s="33" t="s">
        <v>15</v>
      </c>
      <c r="C241" s="40"/>
      <c r="D241" s="25"/>
      <c r="E241" s="26" t="n">
        <v>2395.6</v>
      </c>
      <c r="F241" s="26" t="n">
        <v>3074.7</v>
      </c>
      <c r="G241" s="26" t="n">
        <v>0</v>
      </c>
      <c r="H241" s="26" t="n">
        <v>0</v>
      </c>
      <c r="I241" s="26" t="n">
        <v>0</v>
      </c>
      <c r="J241" s="26" t="n">
        <v>0</v>
      </c>
      <c r="K241" s="26" t="n">
        <v>0</v>
      </c>
      <c r="L241" s="46" t="n">
        <f aca="false">E241+F241+G241+H241+I241+J241+K241</f>
        <v>5470.3</v>
      </c>
    </row>
    <row r="242" customFormat="false" ht="15.75" hidden="false" customHeight="false" outlineLevel="0" collapsed="false">
      <c r="A242" s="27"/>
      <c r="B242" s="33" t="s">
        <v>16</v>
      </c>
      <c r="C242" s="40"/>
      <c r="D242" s="25"/>
      <c r="E242" s="26" t="n">
        <v>48.9</v>
      </c>
      <c r="F242" s="26" t="n">
        <v>62.8</v>
      </c>
      <c r="G242" s="26" t="n">
        <v>0</v>
      </c>
      <c r="H242" s="26" t="n">
        <v>0</v>
      </c>
      <c r="I242" s="26" t="n">
        <v>0</v>
      </c>
      <c r="J242" s="26" t="n">
        <v>0</v>
      </c>
      <c r="K242" s="26" t="n">
        <v>0</v>
      </c>
      <c r="L242" s="46" t="n">
        <f aca="false">E242+F242+G242+H242+I242+J242+K242</f>
        <v>111.7</v>
      </c>
    </row>
    <row r="243" customFormat="false" ht="15.75" hidden="false" customHeight="false" outlineLevel="0" collapsed="false">
      <c r="A243" s="27"/>
      <c r="B243" s="33" t="s">
        <v>17</v>
      </c>
      <c r="C243" s="40"/>
      <c r="D243" s="25"/>
      <c r="E243" s="26" t="n">
        <v>24.7</v>
      </c>
      <c r="F243" s="26" t="n">
        <v>31.7</v>
      </c>
      <c r="G243" s="26" t="n">
        <v>0</v>
      </c>
      <c r="H243" s="26" t="n">
        <v>0</v>
      </c>
      <c r="I243" s="26" t="n">
        <v>0</v>
      </c>
      <c r="J243" s="26" t="n">
        <v>0</v>
      </c>
      <c r="K243" s="26" t="n">
        <v>0</v>
      </c>
      <c r="L243" s="46" t="n">
        <f aca="false">E243+F243+G243+H243+I243+J243+K243</f>
        <v>56.4</v>
      </c>
    </row>
    <row r="244" customFormat="false" ht="126" hidden="false" customHeight="true" outlineLevel="0" collapsed="false">
      <c r="A244" s="27"/>
      <c r="B244" s="23" t="s">
        <v>120</v>
      </c>
      <c r="C244" s="40"/>
      <c r="D244" s="25"/>
      <c r="E244" s="26" t="n">
        <f aca="false">E245+E246+E247</f>
        <v>2469.2</v>
      </c>
      <c r="F244" s="26" t="n">
        <f aca="false">F245+F246+F247</f>
        <v>0</v>
      </c>
      <c r="G244" s="26" t="n">
        <f aca="false">G245+G246+G247</f>
        <v>6651.9</v>
      </c>
      <c r="H244" s="26" t="n">
        <f aca="false">H245+H246+H247</f>
        <v>15652.2</v>
      </c>
      <c r="I244" s="26" t="n">
        <f aca="false">I245+I246+I247</f>
        <v>0</v>
      </c>
      <c r="J244" s="26" t="n">
        <f aca="false">J245+J246+J247</f>
        <v>0</v>
      </c>
      <c r="K244" s="26" t="n">
        <f aca="false">K245+K246+K247</f>
        <v>0</v>
      </c>
      <c r="L244" s="46" t="n">
        <f aca="false">E244+F244+G244+H244+I244+J244+K244</f>
        <v>24773.3</v>
      </c>
    </row>
    <row r="245" customFormat="false" ht="15.75" hidden="false" customHeight="false" outlineLevel="0" collapsed="false">
      <c r="A245" s="27"/>
      <c r="B245" s="33" t="s">
        <v>15</v>
      </c>
      <c r="C245" s="40"/>
      <c r="D245" s="25"/>
      <c r="E245" s="26" t="n">
        <v>2395.6</v>
      </c>
      <c r="F245" s="26" t="n">
        <v>0</v>
      </c>
      <c r="G245" s="26" t="n">
        <v>6453.7</v>
      </c>
      <c r="H245" s="26" t="n">
        <v>15185.5</v>
      </c>
      <c r="I245" s="26" t="n">
        <v>0</v>
      </c>
      <c r="J245" s="26" t="n">
        <v>0</v>
      </c>
      <c r="K245" s="26" t="n">
        <v>0</v>
      </c>
      <c r="L245" s="46" t="n">
        <f aca="false">E245+F245+G245+H245+I245+J245+K245</f>
        <v>24034.8</v>
      </c>
    </row>
    <row r="246" customFormat="false" ht="15.75" hidden="false" customHeight="false" outlineLevel="0" collapsed="false">
      <c r="A246" s="27"/>
      <c r="B246" s="33" t="s">
        <v>16</v>
      </c>
      <c r="C246" s="40"/>
      <c r="D246" s="25"/>
      <c r="E246" s="26" t="n">
        <v>48.9</v>
      </c>
      <c r="F246" s="26" t="n">
        <v>0</v>
      </c>
      <c r="G246" s="26" t="n">
        <v>131.7</v>
      </c>
      <c r="H246" s="26" t="n">
        <v>310.1</v>
      </c>
      <c r="I246" s="26" t="n">
        <v>0</v>
      </c>
      <c r="J246" s="26" t="n">
        <v>0</v>
      </c>
      <c r="K246" s="26" t="n">
        <v>0</v>
      </c>
      <c r="L246" s="46" t="n">
        <f aca="false">E246+F246+G246+H246+I246+J246+K246</f>
        <v>490.7</v>
      </c>
    </row>
    <row r="247" customFormat="false" ht="15.75" hidden="false" customHeight="false" outlineLevel="0" collapsed="false">
      <c r="A247" s="27"/>
      <c r="B247" s="33" t="s">
        <v>17</v>
      </c>
      <c r="C247" s="40"/>
      <c r="D247" s="25"/>
      <c r="E247" s="26" t="n">
        <v>24.7</v>
      </c>
      <c r="F247" s="26" t="n">
        <v>0</v>
      </c>
      <c r="G247" s="26" t="n">
        <v>66.5</v>
      </c>
      <c r="H247" s="26" t="n">
        <v>156.6</v>
      </c>
      <c r="I247" s="26" t="n">
        <v>0</v>
      </c>
      <c r="J247" s="26" t="n">
        <v>0</v>
      </c>
      <c r="K247" s="26" t="n">
        <v>0</v>
      </c>
      <c r="L247" s="46" t="n">
        <f aca="false">E247+F247+G247+H247+I247+J247+K247</f>
        <v>247.8</v>
      </c>
    </row>
    <row r="248" customFormat="false" ht="51" hidden="false" customHeight="true" outlineLevel="0" collapsed="false">
      <c r="A248" s="30" t="s">
        <v>121</v>
      </c>
      <c r="B248" s="23" t="s">
        <v>122</v>
      </c>
      <c r="C248" s="40"/>
      <c r="D248" s="25"/>
      <c r="E248" s="26" t="n">
        <f aca="false">E249+E250+E251</f>
        <v>919.5</v>
      </c>
      <c r="F248" s="26" t="n">
        <f aca="false">F249+F250+F251</f>
        <v>836.3</v>
      </c>
      <c r="G248" s="26" t="n">
        <f aca="false">G249+G250+G251</f>
        <v>3084.2</v>
      </c>
      <c r="H248" s="26" t="n">
        <f aca="false">H249+H250+H251</f>
        <v>1166</v>
      </c>
      <c r="I248" s="26" t="n">
        <f aca="false">I249+I250+I251</f>
        <v>0</v>
      </c>
      <c r="J248" s="26" t="n">
        <f aca="false">J249+J250+J251</f>
        <v>0</v>
      </c>
      <c r="K248" s="26" t="n">
        <f aca="false">K249+K250+K251</f>
        <v>0</v>
      </c>
      <c r="L248" s="46" t="n">
        <f aca="false">E248+F248+G248+H248+I248+J248+K248</f>
        <v>6006</v>
      </c>
    </row>
    <row r="249" customFormat="false" ht="15.75" hidden="false" customHeight="false" outlineLevel="0" collapsed="false">
      <c r="A249" s="27"/>
      <c r="B249" s="33" t="s">
        <v>15</v>
      </c>
      <c r="C249" s="40"/>
      <c r="D249" s="25"/>
      <c r="E249" s="26" t="n">
        <v>784</v>
      </c>
      <c r="F249" s="26" t="n">
        <f aca="false">F253+F257</f>
        <v>713</v>
      </c>
      <c r="G249" s="26" t="n">
        <f aca="false">G253+G257</f>
        <v>2992.5</v>
      </c>
      <c r="H249" s="26" t="n">
        <f aca="false">H253+H257+H261</f>
        <v>1131.1</v>
      </c>
      <c r="I249" s="26" t="n">
        <f aca="false">I253+I257+I261</f>
        <v>0</v>
      </c>
      <c r="J249" s="26" t="n">
        <f aca="false">J253+J257+J261</f>
        <v>0</v>
      </c>
      <c r="K249" s="26" t="n">
        <f aca="false">K253+K257+K261</f>
        <v>0</v>
      </c>
      <c r="L249" s="46" t="n">
        <f aca="false">E249+F249+G249+H249+I249+J249+K249</f>
        <v>5620.6</v>
      </c>
    </row>
    <row r="250" customFormat="false" ht="15.75" hidden="false" customHeight="false" outlineLevel="0" collapsed="false">
      <c r="A250" s="27"/>
      <c r="B250" s="33" t="s">
        <v>16</v>
      </c>
      <c r="C250" s="40"/>
      <c r="D250" s="25"/>
      <c r="E250" s="26" t="n">
        <v>16</v>
      </c>
      <c r="F250" s="26" t="n">
        <f aca="false">F254+F258</f>
        <v>14.6</v>
      </c>
      <c r="G250" s="26" t="n">
        <f aca="false">G254+G258</f>
        <v>60.8</v>
      </c>
      <c r="H250" s="26" t="n">
        <f aca="false">H254+H258+H262</f>
        <v>23.1</v>
      </c>
      <c r="I250" s="26" t="n">
        <f aca="false">I254+I258+I262</f>
        <v>0</v>
      </c>
      <c r="J250" s="26" t="n">
        <f aca="false">J254+J258+J262</f>
        <v>0</v>
      </c>
      <c r="K250" s="26" t="n">
        <f aca="false">K254+K258+K262</f>
        <v>0</v>
      </c>
      <c r="L250" s="46" t="n">
        <f aca="false">E250+F250+G250+H250+I250+J250+K250</f>
        <v>114.5</v>
      </c>
    </row>
    <row r="251" customFormat="false" ht="15.75" hidden="false" customHeight="false" outlineLevel="0" collapsed="false">
      <c r="A251" s="27"/>
      <c r="B251" s="33" t="s">
        <v>17</v>
      </c>
      <c r="C251" s="40"/>
      <c r="D251" s="25"/>
      <c r="E251" s="26" t="n">
        <v>119.5</v>
      </c>
      <c r="F251" s="26" t="n">
        <f aca="false">F255+F259</f>
        <v>108.7</v>
      </c>
      <c r="G251" s="26" t="n">
        <f aca="false">G255+G259</f>
        <v>30.9</v>
      </c>
      <c r="H251" s="26" t="n">
        <f aca="false">H255+H259+H263</f>
        <v>11.8</v>
      </c>
      <c r="I251" s="26" t="n">
        <f aca="false">I255+I259+I263</f>
        <v>0</v>
      </c>
      <c r="J251" s="26" t="n">
        <f aca="false">J255+J259+J263</f>
        <v>0</v>
      </c>
      <c r="K251" s="26" t="n">
        <f aca="false">K255+K259+K263</f>
        <v>0</v>
      </c>
      <c r="L251" s="46" t="n">
        <f aca="false">E251+F251+G251+H251+I251+J251+K251</f>
        <v>270.9</v>
      </c>
    </row>
    <row r="252" customFormat="false" ht="80.25" hidden="false" customHeight="true" outlineLevel="0" collapsed="false">
      <c r="A252" s="27"/>
      <c r="B252" s="23" t="s">
        <v>123</v>
      </c>
      <c r="C252" s="40"/>
      <c r="D252" s="25"/>
      <c r="E252" s="26" t="n">
        <f aca="false">E253+E254+E255</f>
        <v>919.5</v>
      </c>
      <c r="F252" s="26" t="n">
        <f aca="false">F253+F254+F255</f>
        <v>836.3</v>
      </c>
      <c r="G252" s="26" t="n">
        <f aca="false">G253+G254+G255</f>
        <v>0</v>
      </c>
      <c r="H252" s="26" t="n">
        <f aca="false">H253+H254+H255</f>
        <v>0</v>
      </c>
      <c r="I252" s="26" t="n">
        <f aca="false">I253+I254+I255</f>
        <v>0</v>
      </c>
      <c r="J252" s="26" t="n">
        <f aca="false">J253+J254+J255</f>
        <v>0</v>
      </c>
      <c r="K252" s="26" t="n">
        <f aca="false">K253+K254+K255</f>
        <v>0</v>
      </c>
      <c r="L252" s="46" t="n">
        <f aca="false">E252+F252+G252+H252+I252+J252+K252</f>
        <v>1755.8</v>
      </c>
    </row>
    <row r="253" customFormat="false" ht="15.75" hidden="false" customHeight="false" outlineLevel="0" collapsed="false">
      <c r="A253" s="27"/>
      <c r="B253" s="49" t="s">
        <v>15</v>
      </c>
      <c r="C253" s="40"/>
      <c r="D253" s="25"/>
      <c r="E253" s="26" t="n">
        <v>784</v>
      </c>
      <c r="F253" s="26" t="n">
        <v>713</v>
      </c>
      <c r="G253" s="26" t="n">
        <v>0</v>
      </c>
      <c r="H253" s="26" t="n">
        <v>0</v>
      </c>
      <c r="I253" s="26" t="n">
        <v>0</v>
      </c>
      <c r="J253" s="26" t="n">
        <v>0</v>
      </c>
      <c r="K253" s="26" t="n">
        <v>0</v>
      </c>
      <c r="L253" s="46" t="n">
        <f aca="false">E253+F253+G253+H253+I253+J253+K253</f>
        <v>1497</v>
      </c>
    </row>
    <row r="254" customFormat="false" ht="15.75" hidden="false" customHeight="false" outlineLevel="0" collapsed="false">
      <c r="A254" s="27"/>
      <c r="B254" s="49" t="s">
        <v>16</v>
      </c>
      <c r="C254" s="40"/>
      <c r="D254" s="25"/>
      <c r="E254" s="26" t="n">
        <v>16</v>
      </c>
      <c r="F254" s="26" t="n">
        <v>14.6</v>
      </c>
      <c r="G254" s="26" t="n">
        <v>0</v>
      </c>
      <c r="H254" s="26" t="n">
        <v>0</v>
      </c>
      <c r="I254" s="26" t="n">
        <v>0</v>
      </c>
      <c r="J254" s="26" t="n">
        <v>0</v>
      </c>
      <c r="K254" s="26" t="n">
        <v>0</v>
      </c>
      <c r="L254" s="46" t="n">
        <f aca="false">E254+F254+G254+H254+I254+J254+K254</f>
        <v>30.6</v>
      </c>
    </row>
    <row r="255" customFormat="false" ht="15.75" hidden="false" customHeight="false" outlineLevel="0" collapsed="false">
      <c r="A255" s="27"/>
      <c r="B255" s="33" t="s">
        <v>17</v>
      </c>
      <c r="C255" s="40"/>
      <c r="D255" s="25"/>
      <c r="E255" s="26" t="n">
        <v>119.5</v>
      </c>
      <c r="F255" s="26" t="n">
        <v>108.7</v>
      </c>
      <c r="G255" s="26" t="n">
        <v>0</v>
      </c>
      <c r="H255" s="26" t="n">
        <v>0</v>
      </c>
      <c r="I255" s="26" t="n">
        <v>0</v>
      </c>
      <c r="J255" s="26" t="n">
        <v>0</v>
      </c>
      <c r="K255" s="26" t="n">
        <v>0</v>
      </c>
      <c r="L255" s="46" t="n">
        <f aca="false">E255+F255+G255+H255+I255+J255+K255</f>
        <v>228.2</v>
      </c>
    </row>
    <row r="256" customFormat="false" ht="116.25" hidden="false" customHeight="true" outlineLevel="0" collapsed="false">
      <c r="A256" s="27"/>
      <c r="B256" s="23" t="s">
        <v>124</v>
      </c>
      <c r="C256" s="40"/>
      <c r="D256" s="25"/>
      <c r="E256" s="26" t="n">
        <f aca="false">E257+E258+E259</f>
        <v>919.5</v>
      </c>
      <c r="F256" s="26" t="n">
        <f aca="false">F257+F258+F259</f>
        <v>0</v>
      </c>
      <c r="G256" s="26" t="n">
        <f aca="false">G257+G258+G259</f>
        <v>3084.2</v>
      </c>
      <c r="H256" s="26" t="n">
        <f aca="false">H257+H258+H259</f>
        <v>925.1</v>
      </c>
      <c r="I256" s="26" t="n">
        <f aca="false">I257+I258+I259</f>
        <v>0</v>
      </c>
      <c r="J256" s="26" t="n">
        <f aca="false">J257+J258+J259</f>
        <v>0</v>
      </c>
      <c r="K256" s="26" t="n">
        <f aca="false">K257+K258+K259</f>
        <v>0</v>
      </c>
      <c r="L256" s="46" t="n">
        <f aca="false">E256+F256+G256+H256+I256+J256+K256</f>
        <v>4928.8</v>
      </c>
    </row>
    <row r="257" customFormat="false" ht="15.75" hidden="false" customHeight="false" outlineLevel="0" collapsed="false">
      <c r="A257" s="27"/>
      <c r="B257" s="49" t="s">
        <v>15</v>
      </c>
      <c r="C257" s="40"/>
      <c r="D257" s="25"/>
      <c r="E257" s="26" t="n">
        <v>784</v>
      </c>
      <c r="F257" s="26" t="n">
        <v>0</v>
      </c>
      <c r="G257" s="26" t="n">
        <v>2992.5</v>
      </c>
      <c r="H257" s="26" t="n">
        <v>897.5</v>
      </c>
      <c r="I257" s="26" t="n">
        <v>0</v>
      </c>
      <c r="J257" s="26" t="n">
        <v>0</v>
      </c>
      <c r="K257" s="26" t="n">
        <v>0</v>
      </c>
      <c r="L257" s="46" t="n">
        <f aca="false">E257+F257+G257+H257+I257+J257+K257</f>
        <v>4674</v>
      </c>
    </row>
    <row r="258" customFormat="false" ht="15.75" hidden="false" customHeight="false" outlineLevel="0" collapsed="false">
      <c r="A258" s="27"/>
      <c r="B258" s="49" t="s">
        <v>16</v>
      </c>
      <c r="C258" s="40"/>
      <c r="D258" s="25"/>
      <c r="E258" s="26" t="n">
        <v>16</v>
      </c>
      <c r="F258" s="26" t="n">
        <v>0</v>
      </c>
      <c r="G258" s="26" t="n">
        <v>60.8</v>
      </c>
      <c r="H258" s="26" t="n">
        <v>18.3</v>
      </c>
      <c r="I258" s="26" t="n">
        <v>0</v>
      </c>
      <c r="J258" s="26" t="n">
        <v>0</v>
      </c>
      <c r="K258" s="26" t="n">
        <v>0</v>
      </c>
      <c r="L258" s="46" t="n">
        <f aca="false">E258+F258+G258+H258+I258+J258+K258</f>
        <v>95.1</v>
      </c>
    </row>
    <row r="259" customFormat="false" ht="15.75" hidden="false" customHeight="false" outlineLevel="0" collapsed="false">
      <c r="A259" s="27"/>
      <c r="B259" s="33" t="s">
        <v>17</v>
      </c>
      <c r="C259" s="40"/>
      <c r="D259" s="25"/>
      <c r="E259" s="26" t="n">
        <v>119.5</v>
      </c>
      <c r="F259" s="26" t="n">
        <v>0</v>
      </c>
      <c r="G259" s="26" t="n">
        <v>30.9</v>
      </c>
      <c r="H259" s="26" t="n">
        <v>9.3</v>
      </c>
      <c r="I259" s="26" t="n">
        <v>0</v>
      </c>
      <c r="J259" s="26" t="n">
        <v>0</v>
      </c>
      <c r="K259" s="26" t="n">
        <v>0</v>
      </c>
      <c r="L259" s="46" t="n">
        <f aca="false">E259+F259+G259+H259+I259+J259+K259</f>
        <v>159.7</v>
      </c>
    </row>
    <row r="260" customFormat="false" ht="147" hidden="false" customHeight="true" outlineLevel="0" collapsed="false">
      <c r="A260" s="27"/>
      <c r="B260" s="23" t="s">
        <v>125</v>
      </c>
      <c r="C260" s="40"/>
      <c r="D260" s="25"/>
      <c r="E260" s="26" t="n">
        <f aca="false">E261+E262+E263</f>
        <v>0</v>
      </c>
      <c r="F260" s="26" t="n">
        <f aca="false">F261+F262+F263</f>
        <v>0</v>
      </c>
      <c r="G260" s="26" t="n">
        <f aca="false">G261+G262+G263</f>
        <v>0</v>
      </c>
      <c r="H260" s="26" t="n">
        <f aca="false">H261+H262+H263</f>
        <v>240.9</v>
      </c>
      <c r="I260" s="26" t="n">
        <f aca="false">I261+I262+I263</f>
        <v>0</v>
      </c>
      <c r="J260" s="26" t="n">
        <f aca="false">J261+J262+J263</f>
        <v>0</v>
      </c>
      <c r="K260" s="26" t="n">
        <f aca="false">K261+K262+K263</f>
        <v>0</v>
      </c>
      <c r="L260" s="46" t="n">
        <f aca="false">E260+F260+G260+H260+I260+J260+K260</f>
        <v>240.9</v>
      </c>
    </row>
    <row r="261" customFormat="false" ht="15.75" hidden="false" customHeight="false" outlineLevel="0" collapsed="false">
      <c r="A261" s="27"/>
      <c r="B261" s="49" t="s">
        <v>15</v>
      </c>
      <c r="C261" s="40"/>
      <c r="D261" s="25"/>
      <c r="E261" s="26" t="n">
        <v>0</v>
      </c>
      <c r="F261" s="26" t="n">
        <v>0</v>
      </c>
      <c r="G261" s="26" t="n">
        <v>0</v>
      </c>
      <c r="H261" s="26" t="n">
        <v>233.6</v>
      </c>
      <c r="I261" s="26" t="n">
        <v>0</v>
      </c>
      <c r="J261" s="26" t="n">
        <v>0</v>
      </c>
      <c r="K261" s="26" t="n">
        <v>0</v>
      </c>
      <c r="L261" s="46" t="n">
        <f aca="false">E261+F261+G261+H261+I261+J261+K261</f>
        <v>233.6</v>
      </c>
    </row>
    <row r="262" customFormat="false" ht="15.75" hidden="false" customHeight="false" outlineLevel="0" collapsed="false">
      <c r="A262" s="27"/>
      <c r="B262" s="49" t="s">
        <v>16</v>
      </c>
      <c r="C262" s="40"/>
      <c r="D262" s="25"/>
      <c r="E262" s="26" t="n">
        <v>0</v>
      </c>
      <c r="F262" s="26" t="n">
        <v>0</v>
      </c>
      <c r="G262" s="26" t="n">
        <v>0</v>
      </c>
      <c r="H262" s="26" t="n">
        <v>4.8</v>
      </c>
      <c r="I262" s="26" t="n">
        <v>0</v>
      </c>
      <c r="J262" s="26" t="n">
        <v>0</v>
      </c>
      <c r="K262" s="26" t="n">
        <v>0</v>
      </c>
      <c r="L262" s="46" t="n">
        <f aca="false">E262+F262+G262+H262+I262+J262+K262</f>
        <v>4.8</v>
      </c>
    </row>
    <row r="263" customFormat="false" ht="15.75" hidden="false" customHeight="false" outlineLevel="0" collapsed="false">
      <c r="A263" s="27"/>
      <c r="B263" s="33" t="s">
        <v>17</v>
      </c>
      <c r="C263" s="40"/>
      <c r="D263" s="25"/>
      <c r="E263" s="26" t="n">
        <v>0</v>
      </c>
      <c r="F263" s="26" t="n">
        <v>0</v>
      </c>
      <c r="G263" s="26" t="n">
        <v>0</v>
      </c>
      <c r="H263" s="26" t="n">
        <v>2.5</v>
      </c>
      <c r="I263" s="26" t="n">
        <v>0</v>
      </c>
      <c r="J263" s="26" t="n">
        <v>0</v>
      </c>
      <c r="K263" s="26" t="n">
        <v>0</v>
      </c>
      <c r="L263" s="46" t="n">
        <f aca="false">E263+F263+G263+H263+I263+J263+K263</f>
        <v>2.5</v>
      </c>
    </row>
    <row r="264" customFormat="false" ht="85.5" hidden="false" customHeight="true" outlineLevel="0" collapsed="false">
      <c r="A264" s="30" t="s">
        <v>126</v>
      </c>
      <c r="B264" s="23" t="s">
        <v>127</v>
      </c>
      <c r="C264" s="40"/>
      <c r="D264" s="25"/>
      <c r="E264" s="26" t="n">
        <f aca="false">E265+E266+E267</f>
        <v>3837.5</v>
      </c>
      <c r="F264" s="26" t="n">
        <f aca="false">F265+F266+F267</f>
        <v>9602.5</v>
      </c>
      <c r="G264" s="26" t="n">
        <f aca="false">G265+G266+G267</f>
        <v>12916.6</v>
      </c>
      <c r="H264" s="26" t="n">
        <f aca="false">H265+H266+H267</f>
        <v>21082.3</v>
      </c>
      <c r="I264" s="26" t="n">
        <f aca="false">I265+I266+I267</f>
        <v>0</v>
      </c>
      <c r="J264" s="26" t="n">
        <f aca="false">J265+J266+J267</f>
        <v>0</v>
      </c>
      <c r="K264" s="26" t="n">
        <f aca="false">K265+K266+K267</f>
        <v>0</v>
      </c>
      <c r="L264" s="46" t="n">
        <f aca="false">E264+F264+G264+H264+I264+J264+K264</f>
        <v>47438.9</v>
      </c>
    </row>
    <row r="265" customFormat="false" ht="15.75" hidden="false" customHeight="false" outlineLevel="0" collapsed="false">
      <c r="A265" s="27"/>
      <c r="B265" s="33" t="s">
        <v>15</v>
      </c>
      <c r="C265" s="40"/>
      <c r="D265" s="25"/>
      <c r="E265" s="26" t="n">
        <v>3723.1</v>
      </c>
      <c r="F265" s="26" t="n">
        <f aca="false">F269+F273</f>
        <v>9316.3</v>
      </c>
      <c r="G265" s="26" t="n">
        <f aca="false">G269+G273</f>
        <v>12531.7</v>
      </c>
      <c r="H265" s="26" t="n">
        <f aca="false">H269+H273</f>
        <v>20454</v>
      </c>
      <c r="I265" s="26" t="n">
        <f aca="false">I269+I273</f>
        <v>0</v>
      </c>
      <c r="J265" s="26" t="n">
        <f aca="false">J269+J273</f>
        <v>0</v>
      </c>
      <c r="K265" s="26" t="n">
        <f aca="false">K269+K273</f>
        <v>0</v>
      </c>
      <c r="L265" s="46" t="n">
        <f aca="false">E265+F265+G265+H265+I265+J265+K265</f>
        <v>46025.1</v>
      </c>
    </row>
    <row r="266" customFormat="false" ht="15.75" hidden="false" customHeight="false" outlineLevel="0" collapsed="false">
      <c r="A266" s="27"/>
      <c r="B266" s="33" t="s">
        <v>16</v>
      </c>
      <c r="C266" s="40"/>
      <c r="D266" s="25"/>
      <c r="E266" s="26" t="n">
        <v>76</v>
      </c>
      <c r="F266" s="26" t="n">
        <f aca="false">F270+F274</f>
        <v>190.1</v>
      </c>
      <c r="G266" s="26" t="n">
        <f aca="false">G270+G274</f>
        <v>255.7</v>
      </c>
      <c r="H266" s="26" t="n">
        <f aca="false">H270+H274</f>
        <v>417.4</v>
      </c>
      <c r="I266" s="26" t="n">
        <f aca="false">I270+I274</f>
        <v>0</v>
      </c>
      <c r="J266" s="26" t="n">
        <f aca="false">J270+J274</f>
        <v>0</v>
      </c>
      <c r="K266" s="26" t="n">
        <f aca="false">K270+K274</f>
        <v>0</v>
      </c>
      <c r="L266" s="46" t="n">
        <f aca="false">E266+F266+G266+H266+I266+J266+K266</f>
        <v>939.2</v>
      </c>
    </row>
    <row r="267" customFormat="false" ht="15.75" hidden="false" customHeight="false" outlineLevel="0" collapsed="false">
      <c r="A267" s="27"/>
      <c r="B267" s="33" t="s">
        <v>17</v>
      </c>
      <c r="C267" s="40"/>
      <c r="D267" s="25"/>
      <c r="E267" s="26" t="n">
        <v>38.4</v>
      </c>
      <c r="F267" s="26" t="n">
        <f aca="false">F271+F275</f>
        <v>96.1</v>
      </c>
      <c r="G267" s="26" t="n">
        <f aca="false">G271+G275</f>
        <v>129.2</v>
      </c>
      <c r="H267" s="26" t="n">
        <f aca="false">H271+H275</f>
        <v>210.9</v>
      </c>
      <c r="I267" s="26" t="n">
        <f aca="false">I271+I275</f>
        <v>0</v>
      </c>
      <c r="J267" s="26" t="n">
        <f aca="false">J271+J275</f>
        <v>0</v>
      </c>
      <c r="K267" s="26" t="n">
        <f aca="false">K271+K275</f>
        <v>0</v>
      </c>
      <c r="L267" s="46" t="n">
        <f aca="false">E267+F267+G267+H267+I267+J267+K267</f>
        <v>474.6</v>
      </c>
    </row>
    <row r="268" customFormat="false" ht="62.25" hidden="false" customHeight="true" outlineLevel="0" collapsed="false">
      <c r="A268" s="27"/>
      <c r="B268" s="23" t="s">
        <v>128</v>
      </c>
      <c r="C268" s="40"/>
      <c r="D268" s="25"/>
      <c r="E268" s="26" t="n">
        <f aca="false">E269+E270+E271</f>
        <v>3837.5</v>
      </c>
      <c r="F268" s="26" t="n">
        <f aca="false">F269+F270+F271</f>
        <v>9602.5</v>
      </c>
      <c r="G268" s="26" t="n">
        <f aca="false">G269+G270+G271</f>
        <v>0</v>
      </c>
      <c r="H268" s="26" t="n">
        <f aca="false">H269+H270+H271</f>
        <v>0</v>
      </c>
      <c r="I268" s="26" t="n">
        <f aca="false">I269+I270+I271</f>
        <v>0</v>
      </c>
      <c r="J268" s="26" t="n">
        <f aca="false">J269+J270+J271</f>
        <v>0</v>
      </c>
      <c r="K268" s="26" t="n">
        <f aca="false">K269+K270+K271</f>
        <v>0</v>
      </c>
      <c r="L268" s="46" t="n">
        <f aca="false">E268+F268+G268+H268+I268+J268+K268</f>
        <v>13440</v>
      </c>
    </row>
    <row r="269" customFormat="false" ht="15.75" hidden="false" customHeight="false" outlineLevel="0" collapsed="false">
      <c r="A269" s="27"/>
      <c r="B269" s="33" t="s">
        <v>15</v>
      </c>
      <c r="C269" s="40"/>
      <c r="D269" s="25"/>
      <c r="E269" s="26" t="n">
        <v>3723.1</v>
      </c>
      <c r="F269" s="26" t="n">
        <v>9316.3</v>
      </c>
      <c r="G269" s="26" t="n">
        <v>0</v>
      </c>
      <c r="H269" s="26" t="n">
        <v>0</v>
      </c>
      <c r="I269" s="26" t="n">
        <v>0</v>
      </c>
      <c r="J269" s="26" t="n">
        <v>0</v>
      </c>
      <c r="K269" s="26" t="n">
        <v>0</v>
      </c>
      <c r="L269" s="46" t="n">
        <f aca="false">E269+F269+G269+H269+I269+J269+K269</f>
        <v>13039.4</v>
      </c>
    </row>
    <row r="270" customFormat="false" ht="15.75" hidden="false" customHeight="false" outlineLevel="0" collapsed="false">
      <c r="A270" s="27"/>
      <c r="B270" s="33" t="s">
        <v>16</v>
      </c>
      <c r="C270" s="40"/>
      <c r="D270" s="25"/>
      <c r="E270" s="26" t="n">
        <v>76</v>
      </c>
      <c r="F270" s="26" t="n">
        <v>190.1</v>
      </c>
      <c r="G270" s="26" t="n">
        <v>0</v>
      </c>
      <c r="H270" s="26" t="n">
        <v>0</v>
      </c>
      <c r="I270" s="26" t="n">
        <v>0</v>
      </c>
      <c r="J270" s="26" t="n">
        <v>0</v>
      </c>
      <c r="K270" s="26" t="n">
        <v>0</v>
      </c>
      <c r="L270" s="46" t="n">
        <f aca="false">E270+F270+G270+H270+I270+J270+K270</f>
        <v>266.1</v>
      </c>
    </row>
    <row r="271" customFormat="false" ht="15.75" hidden="false" customHeight="false" outlineLevel="0" collapsed="false">
      <c r="A271" s="27"/>
      <c r="B271" s="33" t="s">
        <v>17</v>
      </c>
      <c r="C271" s="40"/>
      <c r="D271" s="25"/>
      <c r="E271" s="26" t="n">
        <v>38.4</v>
      </c>
      <c r="F271" s="26" t="n">
        <v>96.1</v>
      </c>
      <c r="G271" s="26" t="n">
        <v>0</v>
      </c>
      <c r="H271" s="26" t="n">
        <v>0</v>
      </c>
      <c r="I271" s="26" t="n">
        <v>0</v>
      </c>
      <c r="J271" s="26" t="n">
        <v>0</v>
      </c>
      <c r="K271" s="26" t="n">
        <v>0</v>
      </c>
      <c r="L271" s="46" t="n">
        <f aca="false">E271+F271+G271+H271+I271+J271+K271</f>
        <v>134.5</v>
      </c>
    </row>
    <row r="272" customFormat="false" ht="93" hidden="false" customHeight="true" outlineLevel="0" collapsed="false">
      <c r="A272" s="27"/>
      <c r="B272" s="23" t="s">
        <v>129</v>
      </c>
      <c r="C272" s="40"/>
      <c r="D272" s="25"/>
      <c r="E272" s="26" t="n">
        <f aca="false">E273+E274+E275</f>
        <v>3837.5</v>
      </c>
      <c r="F272" s="26" t="n">
        <f aca="false">F273+F274+F275</f>
        <v>0</v>
      </c>
      <c r="G272" s="26" t="n">
        <f aca="false">G273+G274+G275</f>
        <v>12916.6</v>
      </c>
      <c r="H272" s="26" t="n">
        <f aca="false">H273+H274+H275</f>
        <v>21082.3</v>
      </c>
      <c r="I272" s="26" t="n">
        <f aca="false">I273+I274+I275</f>
        <v>0</v>
      </c>
      <c r="J272" s="26" t="n">
        <f aca="false">J273+J274+J275</f>
        <v>0</v>
      </c>
      <c r="K272" s="26" t="n">
        <f aca="false">K273+K274+K275</f>
        <v>0</v>
      </c>
      <c r="L272" s="46" t="n">
        <f aca="false">E272+F272+G272+H272+I272+J272+K272</f>
        <v>37836.4</v>
      </c>
    </row>
    <row r="273" customFormat="false" ht="15.75" hidden="false" customHeight="false" outlineLevel="0" collapsed="false">
      <c r="A273" s="27"/>
      <c r="B273" s="33" t="s">
        <v>15</v>
      </c>
      <c r="C273" s="40"/>
      <c r="D273" s="25"/>
      <c r="E273" s="26" t="n">
        <v>3723.1</v>
      </c>
      <c r="F273" s="26" t="n">
        <v>0</v>
      </c>
      <c r="G273" s="26" t="n">
        <v>12531.7</v>
      </c>
      <c r="H273" s="26" t="n">
        <v>20454</v>
      </c>
      <c r="I273" s="26" t="n">
        <v>0</v>
      </c>
      <c r="J273" s="26" t="n">
        <v>0</v>
      </c>
      <c r="K273" s="26" t="n">
        <v>0</v>
      </c>
      <c r="L273" s="46" t="n">
        <f aca="false">E273+F273+G273+H273+I273+J273+K273</f>
        <v>36708.8</v>
      </c>
    </row>
    <row r="274" customFormat="false" ht="15.75" hidden="false" customHeight="false" outlineLevel="0" collapsed="false">
      <c r="A274" s="27"/>
      <c r="B274" s="33" t="s">
        <v>16</v>
      </c>
      <c r="C274" s="40"/>
      <c r="D274" s="25"/>
      <c r="E274" s="26" t="n">
        <v>76</v>
      </c>
      <c r="F274" s="26" t="n">
        <v>0</v>
      </c>
      <c r="G274" s="26" t="n">
        <v>255.7</v>
      </c>
      <c r="H274" s="26" t="n">
        <v>417.4</v>
      </c>
      <c r="I274" s="26" t="n">
        <v>0</v>
      </c>
      <c r="J274" s="26" t="n">
        <v>0</v>
      </c>
      <c r="K274" s="26" t="n">
        <v>0</v>
      </c>
      <c r="L274" s="46" t="n">
        <f aca="false">E274+F274+G274+H274+I274+J274+K274</f>
        <v>749.1</v>
      </c>
    </row>
    <row r="275" customFormat="false" ht="15.75" hidden="false" customHeight="false" outlineLevel="0" collapsed="false">
      <c r="A275" s="27"/>
      <c r="B275" s="33" t="s">
        <v>17</v>
      </c>
      <c r="C275" s="40"/>
      <c r="D275" s="25"/>
      <c r="E275" s="26" t="n">
        <v>38.4</v>
      </c>
      <c r="F275" s="26" t="n">
        <v>0</v>
      </c>
      <c r="G275" s="26" t="n">
        <v>129.2</v>
      </c>
      <c r="H275" s="26" t="n">
        <v>210.9</v>
      </c>
      <c r="I275" s="26" t="n">
        <v>0</v>
      </c>
      <c r="J275" s="26" t="n">
        <v>0</v>
      </c>
      <c r="K275" s="26" t="n">
        <v>0</v>
      </c>
      <c r="L275" s="46" t="n">
        <f aca="false">E275+F275+G275+H275+I275+J275+K275</f>
        <v>378.5</v>
      </c>
    </row>
    <row r="276" customFormat="false" ht="96" hidden="false" customHeight="true" outlineLevel="0" collapsed="false">
      <c r="A276" s="30" t="s">
        <v>130</v>
      </c>
      <c r="B276" s="23" t="s">
        <v>131</v>
      </c>
      <c r="C276" s="40"/>
      <c r="D276" s="25"/>
      <c r="E276" s="26" t="n">
        <f aca="false">E277+E278+E279</f>
        <v>0</v>
      </c>
      <c r="F276" s="26" t="n">
        <f aca="false">F277+F278+F279</f>
        <v>0</v>
      </c>
      <c r="G276" s="26" t="n">
        <f aca="false">G277+G278+G279</f>
        <v>88.9</v>
      </c>
      <c r="H276" s="26" t="n">
        <f aca="false">H277+H278+H279</f>
        <v>1841.1</v>
      </c>
      <c r="I276" s="26" t="n">
        <f aca="false">I277+I278+I279</f>
        <v>0</v>
      </c>
      <c r="J276" s="26" t="n">
        <f aca="false">J277+J278+J279</f>
        <v>0</v>
      </c>
      <c r="K276" s="26" t="n">
        <f aca="false">K277+K278+K279</f>
        <v>0</v>
      </c>
      <c r="L276" s="46" t="n">
        <f aca="false">E276+F276+G276+H276+I276+J276+K276</f>
        <v>1930</v>
      </c>
    </row>
    <row r="277" customFormat="false" ht="15.75" hidden="false" customHeight="false" outlineLevel="0" collapsed="false">
      <c r="A277" s="27"/>
      <c r="B277" s="33" t="s">
        <v>15</v>
      </c>
      <c r="C277" s="40"/>
      <c r="D277" s="25"/>
      <c r="E277" s="26" t="n">
        <f aca="false">E281</f>
        <v>0</v>
      </c>
      <c r="F277" s="26" t="n">
        <f aca="false">F281</f>
        <v>0</v>
      </c>
      <c r="G277" s="26" t="n">
        <f aca="false">G281</f>
        <v>87.1</v>
      </c>
      <c r="H277" s="26" t="n">
        <f aca="false">H281</f>
        <v>1804.3</v>
      </c>
      <c r="I277" s="26" t="n">
        <f aca="false">I281</f>
        <v>0</v>
      </c>
      <c r="J277" s="26" t="n">
        <f aca="false">J281</f>
        <v>0</v>
      </c>
      <c r="K277" s="26" t="n">
        <f aca="false">K281</f>
        <v>0</v>
      </c>
      <c r="L277" s="46" t="n">
        <f aca="false">E277+F277+G277+H277+I277+J277+K277</f>
        <v>1891.4</v>
      </c>
    </row>
    <row r="278" customFormat="false" ht="15.75" hidden="false" customHeight="false" outlineLevel="0" collapsed="false">
      <c r="A278" s="27"/>
      <c r="B278" s="33" t="s">
        <v>16</v>
      </c>
      <c r="C278" s="40"/>
      <c r="D278" s="25"/>
      <c r="E278" s="26" t="n">
        <f aca="false">E282</f>
        <v>0</v>
      </c>
      <c r="F278" s="26" t="n">
        <f aca="false">F282</f>
        <v>0</v>
      </c>
      <c r="G278" s="26" t="n">
        <f aca="false">G282</f>
        <v>1.8</v>
      </c>
      <c r="H278" s="26" t="n">
        <f aca="false">H282</f>
        <v>36.8</v>
      </c>
      <c r="I278" s="26" t="n">
        <f aca="false">I282</f>
        <v>0</v>
      </c>
      <c r="J278" s="26" t="n">
        <f aca="false">J282</f>
        <v>0</v>
      </c>
      <c r="K278" s="26" t="n">
        <f aca="false">K282</f>
        <v>0</v>
      </c>
      <c r="L278" s="46" t="n">
        <f aca="false">E278+F278+G278+H278+I278+J278+K278</f>
        <v>38.6</v>
      </c>
    </row>
    <row r="279" customFormat="false" ht="15.75" hidden="false" customHeight="false" outlineLevel="0" collapsed="false">
      <c r="A279" s="27"/>
      <c r="B279" s="33" t="s">
        <v>17</v>
      </c>
      <c r="C279" s="40"/>
      <c r="D279" s="25"/>
      <c r="E279" s="26" t="n">
        <f aca="false">E283</f>
        <v>0</v>
      </c>
      <c r="F279" s="26" t="n">
        <f aca="false">F283</f>
        <v>0</v>
      </c>
      <c r="G279" s="26" t="n">
        <f aca="false">G283</f>
        <v>0</v>
      </c>
      <c r="H279" s="26" t="n">
        <f aca="false">H283</f>
        <v>0</v>
      </c>
      <c r="I279" s="26" t="n">
        <f aca="false">I283</f>
        <v>0</v>
      </c>
      <c r="J279" s="26" t="n">
        <f aca="false">J283</f>
        <v>0</v>
      </c>
      <c r="K279" s="26" t="n">
        <f aca="false">K283</f>
        <v>0</v>
      </c>
      <c r="L279" s="46" t="n">
        <f aca="false">E279+F279+G279+H279+I279+J279+K279</f>
        <v>0</v>
      </c>
    </row>
    <row r="280" customFormat="false" ht="111.75" hidden="false" customHeight="true" outlineLevel="0" collapsed="false">
      <c r="A280" s="27"/>
      <c r="B280" s="23" t="s">
        <v>132</v>
      </c>
      <c r="C280" s="40"/>
      <c r="D280" s="25"/>
      <c r="E280" s="26" t="n">
        <f aca="false">E281+E282+E283</f>
        <v>0</v>
      </c>
      <c r="F280" s="26" t="n">
        <f aca="false">F281+F282+F283</f>
        <v>0</v>
      </c>
      <c r="G280" s="26" t="n">
        <f aca="false">G281+G282+G283</f>
        <v>88.9</v>
      </c>
      <c r="H280" s="26" t="n">
        <f aca="false">H281+H282+H283</f>
        <v>1841.1</v>
      </c>
      <c r="I280" s="26" t="n">
        <f aca="false">I281+I282+I283</f>
        <v>0</v>
      </c>
      <c r="J280" s="26" t="n">
        <f aca="false">J281+J282+J283</f>
        <v>0</v>
      </c>
      <c r="K280" s="26" t="n">
        <f aca="false">K281+K282+K283</f>
        <v>0</v>
      </c>
      <c r="L280" s="46" t="n">
        <f aca="false">E280+F280+G280+H280+I280+J280+K280</f>
        <v>1930</v>
      </c>
    </row>
    <row r="281" customFormat="false" ht="15.75" hidden="false" customHeight="false" outlineLevel="0" collapsed="false">
      <c r="A281" s="27"/>
      <c r="B281" s="33" t="s">
        <v>15</v>
      </c>
      <c r="C281" s="40"/>
      <c r="D281" s="25"/>
      <c r="E281" s="26" t="n">
        <v>0</v>
      </c>
      <c r="F281" s="26" t="n">
        <v>0</v>
      </c>
      <c r="G281" s="26" t="n">
        <v>87.1</v>
      </c>
      <c r="H281" s="26" t="n">
        <v>1804.3</v>
      </c>
      <c r="I281" s="26" t="n">
        <v>0</v>
      </c>
      <c r="J281" s="26" t="n">
        <v>0</v>
      </c>
      <c r="K281" s="26" t="n">
        <v>0</v>
      </c>
      <c r="L281" s="46" t="n">
        <f aca="false">E281+F281+G281+H281+I281+J281+K281</f>
        <v>1891.4</v>
      </c>
    </row>
    <row r="282" customFormat="false" ht="15.75" hidden="false" customHeight="false" outlineLevel="0" collapsed="false">
      <c r="A282" s="27"/>
      <c r="B282" s="33" t="s">
        <v>16</v>
      </c>
      <c r="C282" s="40"/>
      <c r="D282" s="25"/>
      <c r="E282" s="26" t="n">
        <v>0</v>
      </c>
      <c r="F282" s="26" t="n">
        <v>0</v>
      </c>
      <c r="G282" s="26" t="n">
        <v>1.8</v>
      </c>
      <c r="H282" s="26" t="n">
        <v>36.8</v>
      </c>
      <c r="I282" s="26" t="n">
        <v>0</v>
      </c>
      <c r="J282" s="26" t="n">
        <v>0</v>
      </c>
      <c r="K282" s="26" t="n">
        <v>0</v>
      </c>
      <c r="L282" s="46" t="n">
        <f aca="false">E282+F282+G282+H282+I282+J282+K282</f>
        <v>38.6</v>
      </c>
    </row>
    <row r="283" customFormat="false" ht="15.75" hidden="false" customHeight="false" outlineLevel="0" collapsed="false">
      <c r="A283" s="27"/>
      <c r="B283" s="33" t="s">
        <v>17</v>
      </c>
      <c r="C283" s="40"/>
      <c r="D283" s="25"/>
      <c r="E283" s="26" t="n">
        <v>0</v>
      </c>
      <c r="F283" s="26" t="n">
        <v>0</v>
      </c>
      <c r="G283" s="26" t="n">
        <v>0</v>
      </c>
      <c r="H283" s="26" t="n">
        <v>0</v>
      </c>
      <c r="I283" s="26" t="n">
        <v>0</v>
      </c>
      <c r="J283" s="26" t="n">
        <v>0</v>
      </c>
      <c r="K283" s="26" t="n">
        <v>0</v>
      </c>
      <c r="L283" s="46" t="n">
        <f aca="false">E283+F283+G283+H283+I283+J283+K283</f>
        <v>0</v>
      </c>
    </row>
    <row r="284" customFormat="false" ht="62.25" hidden="false" customHeight="true" outlineLevel="0" collapsed="false">
      <c r="A284" s="30" t="s">
        <v>133</v>
      </c>
      <c r="B284" s="23" t="s">
        <v>134</v>
      </c>
      <c r="C284" s="40"/>
      <c r="D284" s="25"/>
      <c r="E284" s="26" t="n">
        <f aca="false">E285+E286+E287</f>
        <v>0</v>
      </c>
      <c r="F284" s="26" t="n">
        <f aca="false">F285+F286+F287</f>
        <v>0</v>
      </c>
      <c r="G284" s="26" t="n">
        <f aca="false">G285+G286+G287</f>
        <v>0</v>
      </c>
      <c r="H284" s="26" t="n">
        <f aca="false">H285+H286+H287</f>
        <v>0</v>
      </c>
      <c r="I284" s="26" t="n">
        <f aca="false">I285+I286+I287</f>
        <v>0</v>
      </c>
      <c r="J284" s="26" t="n">
        <f aca="false">J285+J286+J287</f>
        <v>241899.8</v>
      </c>
      <c r="K284" s="26" t="n">
        <f aca="false">K285+K286+K287</f>
        <v>0</v>
      </c>
      <c r="L284" s="46" t="n">
        <f aca="false">E284+F284+G284+H284+I284+J284+K284</f>
        <v>241899.8</v>
      </c>
    </row>
    <row r="285" customFormat="false" ht="15.75" hidden="false" customHeight="false" outlineLevel="0" collapsed="false">
      <c r="A285" s="27"/>
      <c r="B285" s="33" t="s">
        <v>15</v>
      </c>
      <c r="C285" s="40"/>
      <c r="D285" s="25"/>
      <c r="E285" s="26" t="n">
        <f aca="false">E289</f>
        <v>0</v>
      </c>
      <c r="F285" s="26" t="n">
        <f aca="false">F289</f>
        <v>0</v>
      </c>
      <c r="G285" s="26" t="n">
        <f aca="false">G289</f>
        <v>0</v>
      </c>
      <c r="H285" s="26" t="n">
        <f aca="false">H289</f>
        <v>0</v>
      </c>
      <c r="I285" s="26" t="n">
        <f aca="false">I289</f>
        <v>0</v>
      </c>
      <c r="J285" s="26" t="n">
        <f aca="false">J289</f>
        <v>205953.5</v>
      </c>
      <c r="K285" s="26" t="n">
        <f aca="false">K289</f>
        <v>0</v>
      </c>
      <c r="L285" s="46" t="n">
        <f aca="false">E285+F285+G285+H285+I285+J285+K285</f>
        <v>205953.5</v>
      </c>
    </row>
    <row r="286" customFormat="false" ht="15.75" hidden="false" customHeight="false" outlineLevel="0" collapsed="false">
      <c r="A286" s="27"/>
      <c r="B286" s="33" t="s">
        <v>16</v>
      </c>
      <c r="C286" s="40"/>
      <c r="D286" s="25"/>
      <c r="E286" s="26" t="n">
        <f aca="false">E290</f>
        <v>0</v>
      </c>
      <c r="F286" s="26" t="n">
        <f aca="false">F290</f>
        <v>0</v>
      </c>
      <c r="G286" s="26" t="n">
        <f aca="false">G290</f>
        <v>0</v>
      </c>
      <c r="H286" s="26" t="n">
        <f aca="false">H290</f>
        <v>0</v>
      </c>
      <c r="I286" s="26" t="n">
        <f aca="false">I290</f>
        <v>0</v>
      </c>
      <c r="J286" s="26" t="n">
        <f aca="false">J290</f>
        <v>33527.3</v>
      </c>
      <c r="K286" s="26" t="n">
        <f aca="false">K290</f>
        <v>0</v>
      </c>
      <c r="L286" s="46" t="n">
        <f aca="false">E286+F286+G286+H286+I286+J286+K286</f>
        <v>33527.3</v>
      </c>
    </row>
    <row r="287" customFormat="false" ht="15.75" hidden="false" customHeight="false" outlineLevel="0" collapsed="false">
      <c r="A287" s="27"/>
      <c r="B287" s="33" t="s">
        <v>17</v>
      </c>
      <c r="C287" s="40"/>
      <c r="D287" s="25"/>
      <c r="E287" s="26" t="n">
        <f aca="false">E291</f>
        <v>0</v>
      </c>
      <c r="F287" s="26" t="n">
        <f aca="false">F291</f>
        <v>0</v>
      </c>
      <c r="G287" s="26" t="n">
        <f aca="false">G291</f>
        <v>0</v>
      </c>
      <c r="H287" s="26" t="n">
        <f aca="false">H291</f>
        <v>0</v>
      </c>
      <c r="I287" s="26" t="n">
        <f aca="false">I291</f>
        <v>0</v>
      </c>
      <c r="J287" s="26" t="n">
        <f aca="false">J291</f>
        <v>2419</v>
      </c>
      <c r="K287" s="26" t="n">
        <f aca="false">K291</f>
        <v>0</v>
      </c>
      <c r="L287" s="46" t="n">
        <f aca="false">E287+F287+G287+H287+I287+J287+K287</f>
        <v>2419</v>
      </c>
    </row>
    <row r="288" customFormat="false" ht="53.25" hidden="false" customHeight="true" outlineLevel="0" collapsed="false">
      <c r="A288" s="27"/>
      <c r="B288" s="23" t="s">
        <v>135</v>
      </c>
      <c r="C288" s="40"/>
      <c r="D288" s="25"/>
      <c r="E288" s="26" t="n">
        <f aca="false">E289+E290+E291</f>
        <v>0</v>
      </c>
      <c r="F288" s="26" t="n">
        <f aca="false">F289+F290+F291</f>
        <v>0</v>
      </c>
      <c r="G288" s="26" t="n">
        <f aca="false">G289+G290+G291</f>
        <v>0</v>
      </c>
      <c r="H288" s="26" t="n">
        <f aca="false">H289+H290+H291</f>
        <v>0</v>
      </c>
      <c r="I288" s="26" t="n">
        <f aca="false">I289+I290+I291</f>
        <v>0</v>
      </c>
      <c r="J288" s="26" t="n">
        <f aca="false">J289+J290+J291</f>
        <v>241899.8</v>
      </c>
      <c r="K288" s="26" t="n">
        <f aca="false">K289+K290+K291</f>
        <v>0</v>
      </c>
      <c r="L288" s="46" t="n">
        <f aca="false">E288+F288+G288+H288+I288+J288+K288</f>
        <v>241899.8</v>
      </c>
    </row>
    <row r="289" customFormat="false" ht="15.75" hidden="false" customHeight="false" outlineLevel="0" collapsed="false">
      <c r="A289" s="27"/>
      <c r="B289" s="33" t="s">
        <v>15</v>
      </c>
      <c r="C289" s="40"/>
      <c r="D289" s="25"/>
      <c r="E289" s="26" t="n">
        <v>0</v>
      </c>
      <c r="F289" s="26" t="n">
        <v>0</v>
      </c>
      <c r="G289" s="26" t="n">
        <v>0</v>
      </c>
      <c r="H289" s="26" t="n">
        <v>0</v>
      </c>
      <c r="I289" s="26" t="n">
        <v>0</v>
      </c>
      <c r="J289" s="26" t="n">
        <v>205953.5</v>
      </c>
      <c r="K289" s="26" t="n">
        <v>0</v>
      </c>
      <c r="L289" s="46" t="n">
        <f aca="false">E289+F289+G289+H289+I289+J289+K289</f>
        <v>205953.5</v>
      </c>
    </row>
    <row r="290" customFormat="false" ht="15.75" hidden="false" customHeight="false" outlineLevel="0" collapsed="false">
      <c r="A290" s="27"/>
      <c r="B290" s="33" t="s">
        <v>16</v>
      </c>
      <c r="C290" s="40"/>
      <c r="D290" s="25"/>
      <c r="E290" s="26" t="n">
        <v>0</v>
      </c>
      <c r="F290" s="26" t="n">
        <v>0</v>
      </c>
      <c r="G290" s="26" t="n">
        <v>0</v>
      </c>
      <c r="H290" s="26" t="n">
        <v>0</v>
      </c>
      <c r="I290" s="26" t="n">
        <v>0</v>
      </c>
      <c r="J290" s="26" t="n">
        <v>33527.3</v>
      </c>
      <c r="K290" s="26" t="n">
        <v>0</v>
      </c>
      <c r="L290" s="46" t="n">
        <f aca="false">E290+F290+G290+H290+I290+J290+K290</f>
        <v>33527.3</v>
      </c>
    </row>
    <row r="291" customFormat="false" ht="15.75" hidden="false" customHeight="false" outlineLevel="0" collapsed="false">
      <c r="A291" s="27"/>
      <c r="B291" s="33" t="s">
        <v>17</v>
      </c>
      <c r="C291" s="40"/>
      <c r="D291" s="25"/>
      <c r="E291" s="26" t="n">
        <v>0</v>
      </c>
      <c r="F291" s="26" t="n">
        <v>0</v>
      </c>
      <c r="G291" s="26" t="n">
        <v>0</v>
      </c>
      <c r="H291" s="26" t="n">
        <v>0</v>
      </c>
      <c r="I291" s="26" t="n">
        <v>0</v>
      </c>
      <c r="J291" s="26" t="n">
        <v>2419</v>
      </c>
      <c r="K291" s="26" t="n">
        <v>0</v>
      </c>
      <c r="L291" s="46" t="n">
        <f aca="false">E291+F291+G291+H291+I291+J291+K291</f>
        <v>2419</v>
      </c>
    </row>
    <row r="292" customFormat="false" ht="62.25" hidden="false" customHeight="true" outlineLevel="0" collapsed="false">
      <c r="A292" s="30" t="s">
        <v>136</v>
      </c>
      <c r="B292" s="23" t="s">
        <v>137</v>
      </c>
      <c r="C292" s="40"/>
      <c r="D292" s="25"/>
      <c r="E292" s="26" t="n">
        <f aca="false">E293+E294+E295</f>
        <v>0</v>
      </c>
      <c r="F292" s="26" t="n">
        <f aca="false">F293+F294+F295</f>
        <v>0</v>
      </c>
      <c r="G292" s="26" t="n">
        <f aca="false">G293+G294+G295</f>
        <v>0</v>
      </c>
      <c r="H292" s="26" t="n">
        <f aca="false">H293+H294+H295</f>
        <v>0</v>
      </c>
      <c r="I292" s="26" t="n">
        <f aca="false">I293+I294+I295</f>
        <v>40052.3</v>
      </c>
      <c r="J292" s="26" t="n">
        <f aca="false">J293+J294+J295</f>
        <v>38940.2</v>
      </c>
      <c r="K292" s="26" t="n">
        <f aca="false">K293+K294+K295</f>
        <v>38319.5</v>
      </c>
      <c r="L292" s="46" t="n">
        <f aca="false">E292+F292+G292+H292+I292+J292+K292</f>
        <v>117312</v>
      </c>
    </row>
    <row r="293" customFormat="false" ht="15.75" hidden="false" customHeight="false" outlineLevel="0" collapsed="false">
      <c r="A293" s="27"/>
      <c r="B293" s="33" t="s">
        <v>15</v>
      </c>
      <c r="C293" s="40"/>
      <c r="D293" s="25"/>
      <c r="E293" s="26" t="n">
        <f aca="false">E297</f>
        <v>0</v>
      </c>
      <c r="F293" s="26" t="n">
        <f aca="false">F297</f>
        <v>0</v>
      </c>
      <c r="G293" s="26" t="n">
        <f aca="false">G297</f>
        <v>0</v>
      </c>
      <c r="H293" s="26" t="n">
        <f aca="false">H297</f>
        <v>0</v>
      </c>
      <c r="I293" s="26" t="n">
        <f aca="false">I297+I301+I305</f>
        <v>40015.4</v>
      </c>
      <c r="J293" s="26" t="n">
        <f aca="false">J297+J301+J305</f>
        <v>38902.7</v>
      </c>
      <c r="K293" s="26" t="n">
        <f aca="false">K297+K301+K305</f>
        <v>38262.2</v>
      </c>
      <c r="L293" s="46" t="n">
        <f aca="false">E293+F293+G293+H293+I293+J293+K293</f>
        <v>117180.3</v>
      </c>
    </row>
    <row r="294" customFormat="false" ht="15.75" hidden="false" customHeight="false" outlineLevel="0" collapsed="false">
      <c r="A294" s="27"/>
      <c r="B294" s="33" t="s">
        <v>16</v>
      </c>
      <c r="C294" s="40"/>
      <c r="D294" s="25"/>
      <c r="E294" s="26" t="n">
        <f aca="false">E298</f>
        <v>0</v>
      </c>
      <c r="F294" s="26" t="n">
        <f aca="false">F298</f>
        <v>0</v>
      </c>
      <c r="G294" s="26" t="n">
        <f aca="false">G298</f>
        <v>0</v>
      </c>
      <c r="H294" s="26" t="n">
        <f aca="false">H298</f>
        <v>0</v>
      </c>
      <c r="I294" s="26" t="n">
        <f aca="false">I298+I302+I306</f>
        <v>36.9</v>
      </c>
      <c r="J294" s="26" t="n">
        <f aca="false">J298+J302+J306</f>
        <v>37.5</v>
      </c>
      <c r="K294" s="26" t="n">
        <f aca="false">K298+K302+K306</f>
        <v>57.3</v>
      </c>
      <c r="L294" s="46" t="n">
        <f aca="false">E294+F294+G294+H294+I294+J294+K294</f>
        <v>131.7</v>
      </c>
    </row>
    <row r="295" customFormat="false" ht="15.75" hidden="false" customHeight="false" outlineLevel="0" collapsed="false">
      <c r="A295" s="27"/>
      <c r="B295" s="33" t="s">
        <v>17</v>
      </c>
      <c r="C295" s="40"/>
      <c r="D295" s="25"/>
      <c r="E295" s="26" t="n">
        <f aca="false">E299</f>
        <v>0</v>
      </c>
      <c r="F295" s="26" t="n">
        <f aca="false">F299</f>
        <v>0</v>
      </c>
      <c r="G295" s="26" t="n">
        <f aca="false">G299</f>
        <v>0</v>
      </c>
      <c r="H295" s="26" t="n">
        <f aca="false">H299</f>
        <v>0</v>
      </c>
      <c r="I295" s="26" t="n">
        <f aca="false">I299</f>
        <v>0</v>
      </c>
      <c r="J295" s="26" t="n">
        <f aca="false">J299</f>
        <v>0</v>
      </c>
      <c r="K295" s="26" t="n">
        <f aca="false">K299</f>
        <v>0</v>
      </c>
      <c r="L295" s="46" t="n">
        <f aca="false">E295+F295+G295+H295+I295+J295+K295</f>
        <v>0</v>
      </c>
    </row>
    <row r="296" customFormat="false" ht="114.75" hidden="false" customHeight="true" outlineLevel="0" collapsed="false">
      <c r="A296" s="27"/>
      <c r="B296" s="23" t="s">
        <v>79</v>
      </c>
      <c r="C296" s="40"/>
      <c r="D296" s="25"/>
      <c r="E296" s="26" t="n">
        <f aca="false">E297+E298+E299</f>
        <v>0</v>
      </c>
      <c r="F296" s="26" t="n">
        <f aca="false">F297+F298+F299</f>
        <v>0</v>
      </c>
      <c r="G296" s="26" t="n">
        <f aca="false">G297+G298+G299</f>
        <v>0</v>
      </c>
      <c r="H296" s="26" t="n">
        <f aca="false">H297+H298+H299</f>
        <v>0</v>
      </c>
      <c r="I296" s="26" t="n">
        <f aca="false">I297+I298+I299</f>
        <v>546.8</v>
      </c>
      <c r="J296" s="26" t="n">
        <f aca="false">J297+J298+J299</f>
        <v>546.8</v>
      </c>
      <c r="K296" s="26" t="n">
        <f aca="false">K297+K298+K299</f>
        <v>546.8</v>
      </c>
      <c r="L296" s="46" t="n">
        <f aca="false">E296+F296+G296+H296+I296+J296+K296</f>
        <v>1640.4</v>
      </c>
    </row>
    <row r="297" customFormat="false" ht="15.75" hidden="false" customHeight="false" outlineLevel="0" collapsed="false">
      <c r="A297" s="27"/>
      <c r="B297" s="33" t="s">
        <v>15</v>
      </c>
      <c r="C297" s="40"/>
      <c r="D297" s="25"/>
      <c r="E297" s="26" t="n">
        <v>0</v>
      </c>
      <c r="F297" s="26" t="n">
        <v>0</v>
      </c>
      <c r="G297" s="26" t="n">
        <v>0</v>
      </c>
      <c r="H297" s="26" t="n">
        <v>0</v>
      </c>
      <c r="I297" s="26" t="n">
        <v>546.8</v>
      </c>
      <c r="J297" s="26" t="n">
        <v>546.8</v>
      </c>
      <c r="K297" s="26" t="n">
        <v>546.8</v>
      </c>
      <c r="L297" s="46" t="n">
        <f aca="false">E297+F297+G297+H297+I297+J297+K297</f>
        <v>1640.4</v>
      </c>
    </row>
    <row r="298" customFormat="false" ht="15.75" hidden="false" customHeight="false" outlineLevel="0" collapsed="false">
      <c r="A298" s="27"/>
      <c r="B298" s="33" t="s">
        <v>16</v>
      </c>
      <c r="C298" s="40"/>
      <c r="D298" s="25"/>
      <c r="E298" s="26" t="n">
        <v>0</v>
      </c>
      <c r="F298" s="26" t="n">
        <v>0</v>
      </c>
      <c r="G298" s="26" t="n">
        <v>0</v>
      </c>
      <c r="H298" s="26" t="n">
        <v>0</v>
      </c>
      <c r="I298" s="26" t="n">
        <v>0</v>
      </c>
      <c r="J298" s="26" t="n">
        <v>0</v>
      </c>
      <c r="K298" s="26" t="n">
        <v>0</v>
      </c>
      <c r="L298" s="46" t="n">
        <f aca="false">E298+F298+G298+H298+I298+J298+K298</f>
        <v>0</v>
      </c>
    </row>
    <row r="299" customFormat="false" ht="15.75" hidden="false" customHeight="false" outlineLevel="0" collapsed="false">
      <c r="A299" s="27"/>
      <c r="B299" s="33" t="s">
        <v>17</v>
      </c>
      <c r="C299" s="40"/>
      <c r="D299" s="25"/>
      <c r="E299" s="26" t="n">
        <v>0</v>
      </c>
      <c r="F299" s="26" t="n">
        <v>0</v>
      </c>
      <c r="G299" s="26" t="n">
        <v>0</v>
      </c>
      <c r="H299" s="26" t="n">
        <v>0</v>
      </c>
      <c r="I299" s="26" t="n">
        <v>0</v>
      </c>
      <c r="J299" s="26" t="n">
        <v>0</v>
      </c>
      <c r="K299" s="26" t="n">
        <v>0</v>
      </c>
      <c r="L299" s="46" t="n">
        <f aca="false">E299+F299+G299+H299+I299+J299+K299</f>
        <v>0</v>
      </c>
    </row>
    <row r="300" customFormat="false" ht="114.75" hidden="false" customHeight="true" outlineLevel="0" collapsed="false">
      <c r="A300" s="27"/>
      <c r="B300" s="23" t="s">
        <v>132</v>
      </c>
      <c r="C300" s="40"/>
      <c r="D300" s="25"/>
      <c r="E300" s="26" t="n">
        <f aca="false">E301+E302+E303</f>
        <v>0</v>
      </c>
      <c r="F300" s="26" t="n">
        <f aca="false">F301+F302+F303</f>
        <v>0</v>
      </c>
      <c r="G300" s="26" t="n">
        <f aca="false">G301+G302+G303</f>
        <v>0</v>
      </c>
      <c r="H300" s="26" t="n">
        <f aca="false">H301+H302+H303</f>
        <v>0</v>
      </c>
      <c r="I300" s="26" t="n">
        <f aca="false">I301+I302+I303</f>
        <v>1846.7</v>
      </c>
      <c r="J300" s="26" t="n">
        <f aca="false">J301+J302+J303</f>
        <v>1874.7</v>
      </c>
      <c r="K300" s="26" t="n">
        <f aca="false">K301+K302+K303</f>
        <v>1908.6</v>
      </c>
      <c r="L300" s="46" t="n">
        <f aca="false">E300+F300+G300+H300+I300+J300+K300</f>
        <v>5630</v>
      </c>
    </row>
    <row r="301" customFormat="false" ht="15.75" hidden="false" customHeight="false" outlineLevel="0" collapsed="false">
      <c r="A301" s="27"/>
      <c r="B301" s="33" t="s">
        <v>15</v>
      </c>
      <c r="C301" s="40"/>
      <c r="D301" s="25"/>
      <c r="E301" s="26" t="n">
        <v>0</v>
      </c>
      <c r="F301" s="26" t="n">
        <v>0</v>
      </c>
      <c r="G301" s="26" t="n">
        <v>0</v>
      </c>
      <c r="H301" s="26" t="n">
        <v>0</v>
      </c>
      <c r="I301" s="26" t="n">
        <v>1809.8</v>
      </c>
      <c r="J301" s="26" t="n">
        <v>1837.2</v>
      </c>
      <c r="K301" s="26" t="n">
        <v>1851.3</v>
      </c>
      <c r="L301" s="46" t="n">
        <f aca="false">E301+F301+G301+H301+I301+J301+K301</f>
        <v>5498.3</v>
      </c>
    </row>
    <row r="302" customFormat="false" ht="15.75" hidden="false" customHeight="false" outlineLevel="0" collapsed="false">
      <c r="A302" s="27"/>
      <c r="B302" s="33" t="s">
        <v>16</v>
      </c>
      <c r="C302" s="40"/>
      <c r="D302" s="25"/>
      <c r="E302" s="26" t="n">
        <v>0</v>
      </c>
      <c r="F302" s="26" t="n">
        <v>0</v>
      </c>
      <c r="G302" s="26" t="n">
        <v>0</v>
      </c>
      <c r="H302" s="26" t="n">
        <v>0</v>
      </c>
      <c r="I302" s="26" t="n">
        <v>36.9</v>
      </c>
      <c r="J302" s="26" t="n">
        <v>37.5</v>
      </c>
      <c r="K302" s="26" t="n">
        <v>57.3</v>
      </c>
      <c r="L302" s="46" t="n">
        <f aca="false">E302+F302+G302+H302+I302+J302+K302</f>
        <v>131.7</v>
      </c>
    </row>
    <row r="303" customFormat="false" ht="15.75" hidden="false" customHeight="false" outlineLevel="0" collapsed="false">
      <c r="A303" s="27"/>
      <c r="B303" s="33" t="s">
        <v>17</v>
      </c>
      <c r="C303" s="40"/>
      <c r="D303" s="25"/>
      <c r="E303" s="26" t="n">
        <v>0</v>
      </c>
      <c r="F303" s="26" t="n">
        <v>0</v>
      </c>
      <c r="G303" s="26" t="n">
        <v>0</v>
      </c>
      <c r="H303" s="26" t="n">
        <v>0</v>
      </c>
      <c r="I303" s="26" t="n">
        <v>0</v>
      </c>
      <c r="J303" s="26" t="n">
        <v>0</v>
      </c>
      <c r="K303" s="26" t="n">
        <v>0</v>
      </c>
      <c r="L303" s="46" t="n">
        <f aca="false">E303+F303+G303+H303+I303+J303+K303</f>
        <v>0</v>
      </c>
    </row>
    <row r="304" customFormat="false" ht="195.75" hidden="false" customHeight="true" outlineLevel="0" collapsed="false">
      <c r="A304" s="27"/>
      <c r="B304" s="23" t="s">
        <v>138</v>
      </c>
      <c r="C304" s="40"/>
      <c r="D304" s="25"/>
      <c r="E304" s="26" t="n">
        <f aca="false">E305+E306+E307</f>
        <v>0</v>
      </c>
      <c r="F304" s="26" t="n">
        <f aca="false">F305+F306+F307</f>
        <v>0</v>
      </c>
      <c r="G304" s="26" t="n">
        <f aca="false">G305+G306+G307</f>
        <v>0</v>
      </c>
      <c r="H304" s="26" t="n">
        <f aca="false">H305+H306+H307</f>
        <v>0</v>
      </c>
      <c r="I304" s="26" t="n">
        <f aca="false">I305+I306+I307</f>
        <v>37658.8</v>
      </c>
      <c r="J304" s="26" t="n">
        <f aca="false">J305+J306+J307</f>
        <v>36518.7</v>
      </c>
      <c r="K304" s="26" t="n">
        <f aca="false">K305+K306+K307</f>
        <v>35864.1</v>
      </c>
      <c r="L304" s="46" t="n">
        <f aca="false">E304+F304+G304+H304+I304+J304+K304</f>
        <v>110041.6</v>
      </c>
    </row>
    <row r="305" customFormat="false" ht="15.75" hidden="false" customHeight="false" outlineLevel="0" collapsed="false">
      <c r="A305" s="27"/>
      <c r="B305" s="33" t="s">
        <v>15</v>
      </c>
      <c r="C305" s="40"/>
      <c r="D305" s="25"/>
      <c r="E305" s="26" t="n">
        <v>0</v>
      </c>
      <c r="F305" s="26" t="n">
        <v>0</v>
      </c>
      <c r="G305" s="26" t="n">
        <v>0</v>
      </c>
      <c r="H305" s="26" t="n">
        <v>0</v>
      </c>
      <c r="I305" s="26" t="n">
        <v>37658.8</v>
      </c>
      <c r="J305" s="26" t="n">
        <v>36518.7</v>
      </c>
      <c r="K305" s="26" t="n">
        <v>35864.1</v>
      </c>
      <c r="L305" s="46" t="n">
        <f aca="false">E305+F305+G305+H305+I305+J305+K305</f>
        <v>110041.6</v>
      </c>
    </row>
    <row r="306" customFormat="false" ht="15.75" hidden="false" customHeight="false" outlineLevel="0" collapsed="false">
      <c r="A306" s="27"/>
      <c r="B306" s="33" t="s">
        <v>16</v>
      </c>
      <c r="C306" s="40"/>
      <c r="D306" s="25"/>
      <c r="E306" s="26" t="n">
        <v>0</v>
      </c>
      <c r="F306" s="26" t="n">
        <v>0</v>
      </c>
      <c r="G306" s="26" t="n">
        <v>0</v>
      </c>
      <c r="H306" s="26" t="n">
        <v>0</v>
      </c>
      <c r="I306" s="26" t="n">
        <v>0</v>
      </c>
      <c r="J306" s="26" t="n">
        <v>0</v>
      </c>
      <c r="K306" s="26" t="n">
        <v>0</v>
      </c>
      <c r="L306" s="46" t="n">
        <f aca="false">E306+F306+G306+H306+I306+J306+K306</f>
        <v>0</v>
      </c>
    </row>
    <row r="307" customFormat="false" ht="15.75" hidden="false" customHeight="false" outlineLevel="0" collapsed="false">
      <c r="A307" s="27"/>
      <c r="B307" s="33" t="s">
        <v>17</v>
      </c>
      <c r="C307" s="40"/>
      <c r="D307" s="25"/>
      <c r="E307" s="26" t="n">
        <v>0</v>
      </c>
      <c r="F307" s="26" t="n">
        <v>0</v>
      </c>
      <c r="G307" s="26" t="n">
        <v>0</v>
      </c>
      <c r="H307" s="26" t="n">
        <v>0</v>
      </c>
      <c r="I307" s="26" t="n">
        <v>0</v>
      </c>
      <c r="J307" s="26" t="n">
        <v>0</v>
      </c>
      <c r="K307" s="26" t="n">
        <v>0</v>
      </c>
      <c r="L307" s="46" t="n">
        <f aca="false">E307+F307+G307+H307+I307+J307+K307</f>
        <v>0</v>
      </c>
    </row>
    <row r="308" customFormat="false" ht="15.75" hidden="false" customHeight="false" outlineLevel="0" collapsed="false">
      <c r="A308" s="27"/>
      <c r="B308" s="50" t="s">
        <v>139</v>
      </c>
      <c r="C308" s="40"/>
      <c r="D308" s="25"/>
      <c r="E308" s="16" t="n">
        <f aca="false">E309+E310+E311+E312</f>
        <v>690016.7</v>
      </c>
      <c r="F308" s="16" t="n">
        <f aca="false">F309+F310+F311+F312</f>
        <v>702390.3</v>
      </c>
      <c r="G308" s="16" t="n">
        <f aca="false">G309+G310+G311+G312</f>
        <v>743492.6</v>
      </c>
      <c r="H308" s="16" t="n">
        <f aca="false">H309+H310+H311+H312</f>
        <v>885516.742</v>
      </c>
      <c r="I308" s="16" t="n">
        <f aca="false">I309+I310+I311+I312</f>
        <v>758408.2</v>
      </c>
      <c r="J308" s="16" t="n">
        <f aca="false">J309+J310+J311+J312</f>
        <v>1012785.5</v>
      </c>
      <c r="K308" s="16" t="n">
        <f aca="false">K309+K310+K311+K312</f>
        <v>778540.4</v>
      </c>
      <c r="L308" s="46" t="n">
        <f aca="false">E308+F308+G308+H308+I308+J308+K308</f>
        <v>5571150.442</v>
      </c>
    </row>
    <row r="309" customFormat="false" ht="15.75" hidden="false" customHeight="false" outlineLevel="0" collapsed="false">
      <c r="A309" s="27"/>
      <c r="B309" s="42" t="s">
        <v>15</v>
      </c>
      <c r="C309" s="40"/>
      <c r="D309" s="25"/>
      <c r="E309" s="16" t="n">
        <f aca="false">E86+E117+E237+E249+E265</f>
        <v>47065.3</v>
      </c>
      <c r="F309" s="16" t="n">
        <f aca="false">F86+F117+F237+F249+F265</f>
        <v>49145.3</v>
      </c>
      <c r="G309" s="16" t="n">
        <f aca="false">G86+G117+G237+G249+G265+G277</f>
        <v>58977.3</v>
      </c>
      <c r="H309" s="16" t="n">
        <f aca="false">H86+H117+H237+H249+H265+H277+H285+H293</f>
        <v>88399.5</v>
      </c>
      <c r="I309" s="16" t="n">
        <f aca="false">I86+I117+I237+I249+I265+I277+I285+I293</f>
        <v>55127.2</v>
      </c>
      <c r="J309" s="16" t="n">
        <f aca="false">J86+J117+J237+J249+J265+J277+J285+J293</f>
        <v>258298.3</v>
      </c>
      <c r="K309" s="16" t="n">
        <f aca="false">K86+K117+K237+K249+K265+K277+K285+K293</f>
        <v>50852.5</v>
      </c>
      <c r="L309" s="46" t="n">
        <f aca="false">E309+F309+G309+H309+I309+J309+K309</f>
        <v>607865.4</v>
      </c>
    </row>
    <row r="310" customFormat="false" ht="15.75" hidden="false" customHeight="false" outlineLevel="0" collapsed="false">
      <c r="A310" s="27"/>
      <c r="B310" s="42" t="s">
        <v>16</v>
      </c>
      <c r="C310" s="40"/>
      <c r="D310" s="25"/>
      <c r="E310" s="16" t="n">
        <f aca="false">E82+E87+E118+E201+E217+E238+E250+E266</f>
        <v>432973.2</v>
      </c>
      <c r="F310" s="16" t="n">
        <f aca="false">F82+F87+F118+F201+F217+F238+F250+F266</f>
        <v>436154</v>
      </c>
      <c r="G310" s="16" t="n">
        <f aca="false">G82+G87+G118+G201+G217+G238+G250+G266+G278</f>
        <v>451953.3</v>
      </c>
      <c r="H310" s="16" t="n">
        <f aca="false">H82+H87+H118+H201+H217+H238+H250+H266+H278+H286+H294</f>
        <v>526601.13</v>
      </c>
      <c r="I310" s="16" t="n">
        <f aca="false">I82+I87+I118+I201+I217+I238+I250+I266+I278+I286+I294</f>
        <v>437595.5</v>
      </c>
      <c r="J310" s="16" t="n">
        <f aca="false">J82+J87+J118+J201+J217+J238+J250+J266+J278+J286+J294</f>
        <v>486570.6</v>
      </c>
      <c r="K310" s="16" t="n">
        <f aca="false">K82+K87+K118+K201+K217+K238+K250+K266+K278+K286+K294</f>
        <v>482128.5</v>
      </c>
      <c r="L310" s="46" t="n">
        <f aca="false">E310+F310+G310+H310+I310+J310+K310</f>
        <v>3253976.23</v>
      </c>
    </row>
    <row r="311" customFormat="false" ht="15.75" hidden="false" customHeight="false" outlineLevel="0" collapsed="false">
      <c r="A311" s="27"/>
      <c r="B311" s="42" t="s">
        <v>17</v>
      </c>
      <c r="C311" s="40"/>
      <c r="D311" s="25"/>
      <c r="E311" s="16" t="n">
        <f aca="false">E88+E119+E202+E209+E213+E218+E230+E235+E239+E251+E267</f>
        <v>186817.8</v>
      </c>
      <c r="F311" s="16" t="n">
        <f aca="false">F88+F119+F202+F209+F213+F218+F230+F235+F239+F251+F267</f>
        <v>186461.4</v>
      </c>
      <c r="G311" s="16" t="n">
        <f aca="false">G88+G119+G202+G209+G213+G218+G230+G235+G239+G251+G267</f>
        <v>200039.3</v>
      </c>
      <c r="H311" s="16" t="n">
        <f aca="false">H88+H119+H202+H209+H213+H218+H230+H235+H239+H251+H267+H287</f>
        <v>236130.312</v>
      </c>
      <c r="I311" s="16" t="n">
        <f aca="false">I88+I119+I202+I209+I213+I218+I230+I235+I239+I251+I267+I287</f>
        <v>241190.9</v>
      </c>
      <c r="J311" s="16" t="n">
        <f aca="false">J88+J119+J202+J209+J213+J218+J230+J235+J239+J251+J267+J287</f>
        <v>243422</v>
      </c>
      <c r="K311" s="16" t="n">
        <f aca="false">K88+K119+K202+K209+K213+K218+K230+K235+K239+K251+K267+K287</f>
        <v>221064.8</v>
      </c>
      <c r="L311" s="46" t="n">
        <f aca="false">E311+F311+G311+H311+I311+J311+K311</f>
        <v>1515126.512</v>
      </c>
      <c r="M311" s="51"/>
      <c r="N311" s="18" t="n">
        <f aca="false">F309+F310+F311</f>
        <v>671760.7</v>
      </c>
      <c r="O311" s="18" t="n">
        <f aca="false">G309+G310+G311</f>
        <v>710969.9</v>
      </c>
      <c r="P311" s="18" t="n">
        <f aca="false">H309+H310+H311</f>
        <v>851130.942</v>
      </c>
      <c r="Q311" s="18"/>
    </row>
    <row r="312" customFormat="false" ht="15.75" hidden="false" customHeight="false" outlineLevel="0" collapsed="false">
      <c r="A312" s="27"/>
      <c r="B312" s="42" t="s">
        <v>18</v>
      </c>
      <c r="C312" s="40"/>
      <c r="D312" s="25"/>
      <c r="E312" s="16" t="n">
        <f aca="false">E89+E203</f>
        <v>23160.4</v>
      </c>
      <c r="F312" s="16" t="n">
        <f aca="false">F89+F203</f>
        <v>30629.6</v>
      </c>
      <c r="G312" s="16" t="n">
        <f aca="false">G89+G203</f>
        <v>32522.7</v>
      </c>
      <c r="H312" s="16" t="n">
        <f aca="false">H89+H203</f>
        <v>34385.8</v>
      </c>
      <c r="I312" s="16" t="n">
        <f aca="false">I89+I203</f>
        <v>24494.6</v>
      </c>
      <c r="J312" s="16" t="n">
        <f aca="false">J89+J203</f>
        <v>24494.6</v>
      </c>
      <c r="K312" s="16" t="n">
        <f aca="false">K89+K203</f>
        <v>24494.6</v>
      </c>
      <c r="L312" s="46" t="n">
        <f aca="false">E312+F312+G312+H312+I312+J312+K312</f>
        <v>194182.3</v>
      </c>
      <c r="M312" s="51"/>
      <c r="N312" s="51"/>
      <c r="O312" s="51"/>
      <c r="P312" s="51"/>
      <c r="Q312" s="51"/>
    </row>
    <row r="313" customFormat="false" ht="15.75" hidden="false" customHeight="true" outlineLevel="0" collapsed="false">
      <c r="A313" s="44" t="s">
        <v>140</v>
      </c>
      <c r="B313" s="44"/>
      <c r="C313" s="44"/>
      <c r="D313" s="44"/>
      <c r="E313" s="44"/>
      <c r="F313" s="44"/>
      <c r="G313" s="44"/>
      <c r="H313" s="44"/>
      <c r="I313" s="44"/>
      <c r="J313" s="44"/>
      <c r="K313" s="44"/>
      <c r="L313" s="44"/>
    </row>
    <row r="314" customFormat="false" ht="110.25" hidden="false" customHeight="true" outlineLevel="0" collapsed="false">
      <c r="A314" s="52"/>
      <c r="B314" s="23" t="s">
        <v>141</v>
      </c>
      <c r="C314" s="23"/>
      <c r="D314" s="23"/>
      <c r="E314" s="23"/>
      <c r="F314" s="23"/>
      <c r="G314" s="23"/>
      <c r="H314" s="23"/>
      <c r="I314" s="23"/>
      <c r="J314" s="23"/>
      <c r="K314" s="23"/>
      <c r="L314" s="23"/>
    </row>
    <row r="315" customFormat="false" ht="75" hidden="false" customHeight="true" outlineLevel="0" collapsed="false">
      <c r="A315" s="30" t="s">
        <v>9</v>
      </c>
      <c r="B315" s="23" t="s">
        <v>142</v>
      </c>
      <c r="C315" s="24" t="s">
        <v>143</v>
      </c>
      <c r="D315" s="24" t="s">
        <v>55</v>
      </c>
      <c r="E315" s="53" t="n">
        <f aca="false">E316+E317</f>
        <v>18505</v>
      </c>
      <c r="F315" s="53" t="n">
        <f aca="false">F316+F317</f>
        <v>14028.2</v>
      </c>
      <c r="G315" s="53" t="n">
        <f aca="false">G316+G317</f>
        <v>23688.8</v>
      </c>
      <c r="H315" s="53" t="n">
        <f aca="false">H316+H317</f>
        <v>21212.1</v>
      </c>
      <c r="I315" s="53" t="n">
        <f aca="false">I316+I317</f>
        <v>53068</v>
      </c>
      <c r="J315" s="53" t="n">
        <f aca="false">J316+J317</f>
        <v>3068</v>
      </c>
      <c r="K315" s="53" t="n">
        <f aca="false">K316+K317</f>
        <v>3068</v>
      </c>
      <c r="L315" s="54" t="n">
        <f aca="false">E315+F315+G315+H315+I315+J315+K315</f>
        <v>136638.1</v>
      </c>
    </row>
    <row r="316" customFormat="false" ht="15.75" hidden="false" customHeight="false" outlineLevel="0" collapsed="false">
      <c r="A316" s="27"/>
      <c r="B316" s="33" t="s">
        <v>16</v>
      </c>
      <c r="C316" s="24"/>
      <c r="D316" s="24"/>
      <c r="E316" s="53" t="n">
        <v>0</v>
      </c>
      <c r="F316" s="53" t="n">
        <v>0</v>
      </c>
      <c r="G316" s="53" t="n">
        <v>0</v>
      </c>
      <c r="H316" s="53" t="n">
        <v>0</v>
      </c>
      <c r="I316" s="53" t="n">
        <v>0</v>
      </c>
      <c r="J316" s="53" t="n">
        <v>0</v>
      </c>
      <c r="K316" s="53" t="n">
        <v>0</v>
      </c>
      <c r="L316" s="54" t="n">
        <f aca="false">E316+F316+G316+H316+I316+J316+K316</f>
        <v>0</v>
      </c>
    </row>
    <row r="317" customFormat="false" ht="15.75" hidden="false" customHeight="false" outlineLevel="0" collapsed="false">
      <c r="A317" s="27"/>
      <c r="B317" s="33" t="s">
        <v>17</v>
      </c>
      <c r="C317" s="24"/>
      <c r="D317" s="24"/>
      <c r="E317" s="53" t="n">
        <f aca="false">E319+E329</f>
        <v>18505</v>
      </c>
      <c r="F317" s="53" t="n">
        <f aca="false">F319+F329</f>
        <v>14028.2</v>
      </c>
      <c r="G317" s="53" t="n">
        <f aca="false">G319+G329</f>
        <v>23688.8</v>
      </c>
      <c r="H317" s="53" t="n">
        <f aca="false">H319+H329</f>
        <v>21212.1</v>
      </c>
      <c r="I317" s="53" t="n">
        <f aca="false">I319+I329+I324+I334</f>
        <v>53068</v>
      </c>
      <c r="J317" s="53" t="n">
        <f aca="false">J319+J329+J324+J334</f>
        <v>3068</v>
      </c>
      <c r="K317" s="53" t="n">
        <f aca="false">K319+K329+K324+K334</f>
        <v>3068</v>
      </c>
      <c r="L317" s="54" t="n">
        <f aca="false">E317+F317+G317+H317+I317+J317+K317</f>
        <v>136638.1</v>
      </c>
    </row>
    <row r="318" customFormat="false" ht="77.25" hidden="false" customHeight="true" outlineLevel="0" collapsed="false">
      <c r="A318" s="27"/>
      <c r="B318" s="23" t="s">
        <v>144</v>
      </c>
      <c r="C318" s="24"/>
      <c r="D318" s="24"/>
      <c r="E318" s="53" t="n">
        <f aca="false">E319</f>
        <v>15641.3</v>
      </c>
      <c r="F318" s="53" t="n">
        <f aca="false">F319</f>
        <v>11188.6</v>
      </c>
      <c r="G318" s="53" t="n">
        <f aca="false">G319</f>
        <v>20974.5</v>
      </c>
      <c r="H318" s="53" t="n">
        <f aca="false">H319</f>
        <v>19133.5</v>
      </c>
      <c r="I318" s="53" t="n">
        <f aca="false">I319</f>
        <v>0</v>
      </c>
      <c r="J318" s="53" t="n">
        <f aca="false">J319</f>
        <v>0</v>
      </c>
      <c r="K318" s="53" t="n">
        <f aca="false">K319</f>
        <v>0</v>
      </c>
      <c r="L318" s="54" t="n">
        <f aca="false">E318+F318+G318+H318+I318+J318+K318</f>
        <v>66937.9</v>
      </c>
    </row>
    <row r="319" customFormat="false" ht="15.75" hidden="false" customHeight="false" outlineLevel="0" collapsed="false">
      <c r="A319" s="27"/>
      <c r="B319" s="33" t="s">
        <v>17</v>
      </c>
      <c r="C319" s="24"/>
      <c r="D319" s="24"/>
      <c r="E319" s="53" t="n">
        <v>15641.3</v>
      </c>
      <c r="F319" s="53" t="n">
        <f aca="false">F320+F321+F322</f>
        <v>11188.6</v>
      </c>
      <c r="G319" s="53" t="n">
        <f aca="false">G320+G321+G322</f>
        <v>20974.5</v>
      </c>
      <c r="H319" s="53" t="n">
        <f aca="false">H320+H321+H322</f>
        <v>19133.5</v>
      </c>
      <c r="I319" s="53" t="n">
        <f aca="false">I320+I321+I322</f>
        <v>0</v>
      </c>
      <c r="J319" s="53" t="n">
        <f aca="false">J320+J321+J322</f>
        <v>0</v>
      </c>
      <c r="K319" s="53" t="n">
        <f aca="false">K320+K321+K322</f>
        <v>0</v>
      </c>
      <c r="L319" s="54" t="n">
        <f aca="false">E319+F319+G319+H319+I319+J319+K319</f>
        <v>66937.9</v>
      </c>
    </row>
    <row r="320" customFormat="false" ht="15.75" hidden="false" customHeight="false" outlineLevel="0" collapsed="false">
      <c r="A320" s="27"/>
      <c r="B320" s="33" t="s">
        <v>145</v>
      </c>
      <c r="C320" s="24"/>
      <c r="D320" s="24"/>
      <c r="E320" s="53" t="n">
        <v>3208.6</v>
      </c>
      <c r="F320" s="53" t="n">
        <v>1515.9</v>
      </c>
      <c r="G320" s="53" t="n">
        <v>1893.3</v>
      </c>
      <c r="H320" s="53" t="n">
        <v>3139.5</v>
      </c>
      <c r="I320" s="53" t="n">
        <v>0</v>
      </c>
      <c r="J320" s="53" t="n">
        <v>0</v>
      </c>
      <c r="K320" s="53" t="n">
        <v>0</v>
      </c>
      <c r="L320" s="54" t="n">
        <f aca="false">E320+F320+G320+H320+I320+J320+K320</f>
        <v>9757.3</v>
      </c>
    </row>
    <row r="321" customFormat="false" ht="15.75" hidden="false" customHeight="false" outlineLevel="0" collapsed="false">
      <c r="A321" s="27"/>
      <c r="B321" s="33" t="s">
        <v>146</v>
      </c>
      <c r="C321" s="24"/>
      <c r="D321" s="24"/>
      <c r="E321" s="53" t="n">
        <v>12046.5</v>
      </c>
      <c r="F321" s="53" t="n">
        <v>9132.5</v>
      </c>
      <c r="G321" s="53" t="n">
        <v>17542.1</v>
      </c>
      <c r="H321" s="53" t="n">
        <v>15082.8</v>
      </c>
      <c r="I321" s="53" t="n">
        <v>0</v>
      </c>
      <c r="J321" s="53" t="n">
        <v>0</v>
      </c>
      <c r="K321" s="53" t="n">
        <v>0</v>
      </c>
      <c r="L321" s="54" t="n">
        <f aca="false">E321+F321+G321+H321+I321+J321+K321</f>
        <v>53803.9</v>
      </c>
    </row>
    <row r="322" customFormat="false" ht="15.75" hidden="false" customHeight="false" outlineLevel="0" collapsed="false">
      <c r="A322" s="27"/>
      <c r="B322" s="33" t="s">
        <v>147</v>
      </c>
      <c r="C322" s="24"/>
      <c r="D322" s="24"/>
      <c r="E322" s="53" t="n">
        <v>386.1</v>
      </c>
      <c r="F322" s="53" t="n">
        <v>540.2</v>
      </c>
      <c r="G322" s="53" t="n">
        <v>1539.1</v>
      </c>
      <c r="H322" s="53" t="n">
        <v>911.2</v>
      </c>
      <c r="I322" s="53" t="n">
        <v>0</v>
      </c>
      <c r="J322" s="53" t="n">
        <v>0</v>
      </c>
      <c r="K322" s="53" t="n">
        <v>0</v>
      </c>
      <c r="L322" s="54" t="n">
        <f aca="false">E322+F322+G322+H322+I322+J322+K322</f>
        <v>3376.6</v>
      </c>
    </row>
    <row r="323" customFormat="false" ht="94.5" hidden="false" customHeight="true" outlineLevel="0" collapsed="false">
      <c r="A323" s="27"/>
      <c r="B323" s="23" t="s">
        <v>148</v>
      </c>
      <c r="C323" s="24"/>
      <c r="D323" s="24"/>
      <c r="E323" s="53" t="n">
        <f aca="false">E324</f>
        <v>0</v>
      </c>
      <c r="F323" s="53" t="n">
        <f aca="false">F324</f>
        <v>0</v>
      </c>
      <c r="G323" s="53" t="n">
        <f aca="false">G324</f>
        <v>0</v>
      </c>
      <c r="H323" s="53" t="n">
        <f aca="false">H324</f>
        <v>0</v>
      </c>
      <c r="I323" s="53" t="n">
        <f aca="false">I324</f>
        <v>50000</v>
      </c>
      <c r="J323" s="53" t="n">
        <f aca="false">J324</f>
        <v>0</v>
      </c>
      <c r="K323" s="53" t="n">
        <f aca="false">K324</f>
        <v>0</v>
      </c>
      <c r="L323" s="54" t="n">
        <f aca="false">E323+F323+G323+H323+I323+J323+K323</f>
        <v>50000</v>
      </c>
    </row>
    <row r="324" customFormat="false" ht="15.75" hidden="false" customHeight="false" outlineLevel="0" collapsed="false">
      <c r="A324" s="27"/>
      <c r="B324" s="33" t="s">
        <v>17</v>
      </c>
      <c r="C324" s="24"/>
      <c r="D324" s="24"/>
      <c r="E324" s="53" t="n">
        <v>0</v>
      </c>
      <c r="F324" s="53" t="n">
        <v>0</v>
      </c>
      <c r="G324" s="53" t="n">
        <v>0</v>
      </c>
      <c r="H324" s="53" t="n">
        <v>0</v>
      </c>
      <c r="I324" s="53" t="n">
        <f aca="false">I325+I326+I327</f>
        <v>50000</v>
      </c>
      <c r="J324" s="53" t="n">
        <f aca="false">J325+J326+J327</f>
        <v>0</v>
      </c>
      <c r="K324" s="53" t="n">
        <f aca="false">K325+K326+K327</f>
        <v>0</v>
      </c>
      <c r="L324" s="54" t="n">
        <f aca="false">E324+F324+G324+H324+I324+J324+K324</f>
        <v>50000</v>
      </c>
    </row>
    <row r="325" customFormat="false" ht="15.75" hidden="false" customHeight="false" outlineLevel="0" collapsed="false">
      <c r="A325" s="27"/>
      <c r="B325" s="33" t="s">
        <v>145</v>
      </c>
      <c r="C325" s="24"/>
      <c r="D325" s="24"/>
      <c r="E325" s="53" t="n">
        <v>0</v>
      </c>
      <c r="F325" s="53" t="n">
        <v>0</v>
      </c>
      <c r="G325" s="53" t="n">
        <v>0</v>
      </c>
      <c r="H325" s="53" t="n">
        <v>0</v>
      </c>
      <c r="I325" s="53" t="n">
        <v>15000</v>
      </c>
      <c r="J325" s="53" t="n">
        <v>0</v>
      </c>
      <c r="K325" s="53" t="n">
        <v>0</v>
      </c>
      <c r="L325" s="54" t="n">
        <f aca="false">E325+F325+G325+H325+I325+J325+K325</f>
        <v>15000</v>
      </c>
    </row>
    <row r="326" customFormat="false" ht="15.75" hidden="false" customHeight="false" outlineLevel="0" collapsed="false">
      <c r="A326" s="27"/>
      <c r="B326" s="33" t="s">
        <v>146</v>
      </c>
      <c r="C326" s="24"/>
      <c r="D326" s="24"/>
      <c r="E326" s="53" t="n">
        <v>0</v>
      </c>
      <c r="F326" s="53" t="n">
        <v>0</v>
      </c>
      <c r="G326" s="53" t="n">
        <v>0</v>
      </c>
      <c r="H326" s="53" t="n">
        <v>0</v>
      </c>
      <c r="I326" s="53" t="n">
        <v>35000</v>
      </c>
      <c r="J326" s="53" t="n">
        <v>0</v>
      </c>
      <c r="K326" s="53" t="n">
        <v>0</v>
      </c>
      <c r="L326" s="54" t="n">
        <f aca="false">E326+F326+G326+H326+I326+J326+K326</f>
        <v>35000</v>
      </c>
    </row>
    <row r="327" customFormat="false" ht="15.75" hidden="false" customHeight="false" outlineLevel="0" collapsed="false">
      <c r="A327" s="27"/>
      <c r="B327" s="33" t="s">
        <v>147</v>
      </c>
      <c r="C327" s="24"/>
      <c r="D327" s="24"/>
      <c r="E327" s="53" t="n">
        <v>0</v>
      </c>
      <c r="F327" s="53" t="n">
        <v>0</v>
      </c>
      <c r="G327" s="53" t="n">
        <v>0</v>
      </c>
      <c r="H327" s="53" t="n">
        <v>0</v>
      </c>
      <c r="I327" s="53" t="n">
        <v>0</v>
      </c>
      <c r="J327" s="53" t="n">
        <v>0</v>
      </c>
      <c r="K327" s="53" t="n">
        <v>0</v>
      </c>
      <c r="L327" s="54" t="n">
        <f aca="false">E327+F327+G327+H327+I327+J327+K327</f>
        <v>0</v>
      </c>
    </row>
    <row r="328" customFormat="false" ht="111" hidden="false" customHeight="true" outlineLevel="0" collapsed="false">
      <c r="A328" s="27"/>
      <c r="B328" s="23" t="s">
        <v>149</v>
      </c>
      <c r="C328" s="24"/>
      <c r="D328" s="24"/>
      <c r="E328" s="53" t="n">
        <f aca="false">E329</f>
        <v>2863.7</v>
      </c>
      <c r="F328" s="53" t="n">
        <f aca="false">F329</f>
        <v>2839.6</v>
      </c>
      <c r="G328" s="53" t="n">
        <f aca="false">G329</f>
        <v>2714.3</v>
      </c>
      <c r="H328" s="53" t="n">
        <f aca="false">H329</f>
        <v>2078.6</v>
      </c>
      <c r="I328" s="53" t="n">
        <f aca="false">I329</f>
        <v>0</v>
      </c>
      <c r="J328" s="53" t="n">
        <f aca="false">J329</f>
        <v>0</v>
      </c>
      <c r="K328" s="53" t="n">
        <f aca="false">K329</f>
        <v>0</v>
      </c>
      <c r="L328" s="54" t="n">
        <f aca="false">E328+F328+G328+H328+I328+J328+K328</f>
        <v>10496.2</v>
      </c>
    </row>
    <row r="329" customFormat="false" ht="15.75" hidden="false" customHeight="false" outlineLevel="0" collapsed="false">
      <c r="A329" s="27"/>
      <c r="B329" s="33" t="s">
        <v>17</v>
      </c>
      <c r="C329" s="24"/>
      <c r="D329" s="24"/>
      <c r="E329" s="53" t="n">
        <f aca="false">E330+E331+E332</f>
        <v>2863.7</v>
      </c>
      <c r="F329" s="53" t="n">
        <f aca="false">F330+F331+F332</f>
        <v>2839.6</v>
      </c>
      <c r="G329" s="53" t="n">
        <f aca="false">G330+G331+G332</f>
        <v>2714.3</v>
      </c>
      <c r="H329" s="53" t="n">
        <f aca="false">H330+H331+H332</f>
        <v>2078.6</v>
      </c>
      <c r="I329" s="53" t="n">
        <f aca="false">I330+I331+I332</f>
        <v>0</v>
      </c>
      <c r="J329" s="53" t="n">
        <v>0</v>
      </c>
      <c r="K329" s="53" t="n">
        <f aca="false">K330+K331+K332</f>
        <v>0</v>
      </c>
      <c r="L329" s="54" t="n">
        <f aca="false">E329+F329+G329+H329+I329+J329+K329</f>
        <v>10496.2</v>
      </c>
    </row>
    <row r="330" customFormat="false" ht="15.75" hidden="false" customHeight="false" outlineLevel="0" collapsed="false">
      <c r="A330" s="27"/>
      <c r="B330" s="33" t="s">
        <v>145</v>
      </c>
      <c r="C330" s="24"/>
      <c r="D330" s="24"/>
      <c r="E330" s="53" t="n">
        <v>960.8</v>
      </c>
      <c r="F330" s="53" t="n">
        <v>836.6</v>
      </c>
      <c r="G330" s="53" t="n">
        <v>1206.8</v>
      </c>
      <c r="H330" s="53" t="n">
        <v>618.1</v>
      </c>
      <c r="I330" s="53" t="n">
        <v>0</v>
      </c>
      <c r="J330" s="53" t="n">
        <v>0</v>
      </c>
      <c r="K330" s="53" t="n">
        <v>0</v>
      </c>
      <c r="L330" s="54" t="n">
        <f aca="false">E330+F330+G330+H330+I330+J330+K330</f>
        <v>3622.3</v>
      </c>
    </row>
    <row r="331" customFormat="false" ht="15.75" hidden="false" customHeight="false" outlineLevel="0" collapsed="false">
      <c r="A331" s="27"/>
      <c r="B331" s="33" t="s">
        <v>146</v>
      </c>
      <c r="C331" s="24"/>
      <c r="D331" s="24"/>
      <c r="E331" s="53" t="n">
        <v>1750.2</v>
      </c>
      <c r="F331" s="53" t="n">
        <v>1948.1</v>
      </c>
      <c r="G331" s="53" t="n">
        <v>1450.8</v>
      </c>
      <c r="H331" s="53" t="n">
        <v>1402.8</v>
      </c>
      <c r="I331" s="53" t="n">
        <v>0</v>
      </c>
      <c r="J331" s="53" t="n">
        <v>0</v>
      </c>
      <c r="K331" s="53" t="n">
        <v>0</v>
      </c>
      <c r="L331" s="54" t="n">
        <f aca="false">E331+F331+G331+H331+I331+J331+K331</f>
        <v>6551.9</v>
      </c>
    </row>
    <row r="332" customFormat="false" ht="15.75" hidden="false" customHeight="false" outlineLevel="0" collapsed="false">
      <c r="A332" s="27"/>
      <c r="B332" s="33" t="s">
        <v>147</v>
      </c>
      <c r="C332" s="24"/>
      <c r="D332" s="24"/>
      <c r="E332" s="53" t="n">
        <v>152.7</v>
      </c>
      <c r="F332" s="53" t="n">
        <v>54.9</v>
      </c>
      <c r="G332" s="53" t="n">
        <v>56.7</v>
      </c>
      <c r="H332" s="53" t="n">
        <v>57.7</v>
      </c>
      <c r="I332" s="53" t="n">
        <v>0</v>
      </c>
      <c r="J332" s="53" t="n">
        <v>0</v>
      </c>
      <c r="K332" s="53" t="n">
        <v>0</v>
      </c>
      <c r="L332" s="54" t="n">
        <f aca="false">E332+F332+G332+H332+I332+J332+K332</f>
        <v>322</v>
      </c>
    </row>
    <row r="333" customFormat="false" ht="78" hidden="false" customHeight="true" outlineLevel="0" collapsed="false">
      <c r="A333" s="27"/>
      <c r="B333" s="23" t="s">
        <v>150</v>
      </c>
      <c r="C333" s="24"/>
      <c r="D333" s="24"/>
      <c r="E333" s="53" t="n">
        <f aca="false">E334</f>
        <v>0</v>
      </c>
      <c r="F333" s="53" t="n">
        <f aca="false">F334</f>
        <v>0</v>
      </c>
      <c r="G333" s="53" t="n">
        <f aca="false">G334</f>
        <v>0</v>
      </c>
      <c r="H333" s="53" t="n">
        <f aca="false">H334</f>
        <v>0</v>
      </c>
      <c r="I333" s="53" t="n">
        <f aca="false">I334</f>
        <v>3068</v>
      </c>
      <c r="J333" s="53" t="n">
        <f aca="false">J334</f>
        <v>3068</v>
      </c>
      <c r="K333" s="53" t="n">
        <f aca="false">K334</f>
        <v>3068</v>
      </c>
      <c r="L333" s="54" t="n">
        <f aca="false">E333+F333+G333+H333+I333+J333+K333</f>
        <v>9204</v>
      </c>
    </row>
    <row r="334" customFormat="false" ht="15.75" hidden="false" customHeight="false" outlineLevel="0" collapsed="false">
      <c r="A334" s="27"/>
      <c r="B334" s="33" t="s">
        <v>17</v>
      </c>
      <c r="C334" s="24"/>
      <c r="D334" s="24"/>
      <c r="E334" s="53" t="n">
        <f aca="false">E335+E336+E337</f>
        <v>0</v>
      </c>
      <c r="F334" s="53" t="n">
        <f aca="false">F335+F336+F337</f>
        <v>0</v>
      </c>
      <c r="G334" s="53" t="n">
        <f aca="false">G335+G336+G337</f>
        <v>0</v>
      </c>
      <c r="H334" s="53" t="n">
        <f aca="false">H335+H336+H337</f>
        <v>0</v>
      </c>
      <c r="I334" s="53" t="n">
        <f aca="false">I335+I336+I337</f>
        <v>3068</v>
      </c>
      <c r="J334" s="53" t="n">
        <f aca="false">J335+J336+J337</f>
        <v>3068</v>
      </c>
      <c r="K334" s="53" t="n">
        <f aca="false">K335+K336+K337</f>
        <v>3068</v>
      </c>
      <c r="L334" s="54" t="n">
        <f aca="false">E334+F334+G334+H334+I334+J334+K334</f>
        <v>9204</v>
      </c>
    </row>
    <row r="335" customFormat="false" ht="15.75" hidden="false" customHeight="false" outlineLevel="0" collapsed="false">
      <c r="A335" s="27"/>
      <c r="B335" s="33" t="s">
        <v>145</v>
      </c>
      <c r="C335" s="24"/>
      <c r="D335" s="24"/>
      <c r="E335" s="53" t="n">
        <v>0</v>
      </c>
      <c r="F335" s="53" t="n">
        <v>0</v>
      </c>
      <c r="G335" s="53" t="n">
        <v>0</v>
      </c>
      <c r="H335" s="53" t="n">
        <v>0</v>
      </c>
      <c r="I335" s="53" t="n">
        <v>1158.3</v>
      </c>
      <c r="J335" s="53" t="n">
        <v>1158.3</v>
      </c>
      <c r="K335" s="53" t="n">
        <v>1158.3</v>
      </c>
      <c r="L335" s="54" t="n">
        <f aca="false">E335+F335+G335+H335+I335+J335+K335</f>
        <v>3474.9</v>
      </c>
    </row>
    <row r="336" customFormat="false" ht="15.75" hidden="false" customHeight="false" outlineLevel="0" collapsed="false">
      <c r="A336" s="27"/>
      <c r="B336" s="33" t="s">
        <v>146</v>
      </c>
      <c r="C336" s="24"/>
      <c r="D336" s="24"/>
      <c r="E336" s="53" t="n">
        <v>0</v>
      </c>
      <c r="F336" s="53" t="n">
        <v>0</v>
      </c>
      <c r="G336" s="53" t="n">
        <v>0</v>
      </c>
      <c r="H336" s="53" t="n">
        <v>0</v>
      </c>
      <c r="I336" s="53" t="n">
        <v>1841.5</v>
      </c>
      <c r="J336" s="53" t="n">
        <v>1841.5</v>
      </c>
      <c r="K336" s="53" t="n">
        <v>1841.5</v>
      </c>
      <c r="L336" s="54" t="n">
        <f aca="false">E336+F336+G336+H336+I336+J336+K336</f>
        <v>5524.5</v>
      </c>
    </row>
    <row r="337" customFormat="false" ht="15.75" hidden="false" customHeight="false" outlineLevel="0" collapsed="false">
      <c r="A337" s="27"/>
      <c r="B337" s="33" t="s">
        <v>147</v>
      </c>
      <c r="C337" s="24"/>
      <c r="D337" s="24"/>
      <c r="E337" s="53" t="n">
        <v>0</v>
      </c>
      <c r="F337" s="53" t="n">
        <v>0</v>
      </c>
      <c r="G337" s="53" t="n">
        <v>0</v>
      </c>
      <c r="H337" s="53" t="n">
        <v>0</v>
      </c>
      <c r="I337" s="53" t="n">
        <v>68.2</v>
      </c>
      <c r="J337" s="53" t="n">
        <v>68.2</v>
      </c>
      <c r="K337" s="53" t="n">
        <v>68.2</v>
      </c>
      <c r="L337" s="54" t="n">
        <f aca="false">E337+F337+G337+H337+I337+J337+K337</f>
        <v>204.6</v>
      </c>
    </row>
    <row r="338" customFormat="false" ht="15.75" hidden="false" customHeight="false" outlineLevel="0" collapsed="false">
      <c r="A338" s="27"/>
      <c r="B338" s="42" t="s">
        <v>151</v>
      </c>
      <c r="C338" s="24"/>
      <c r="D338" s="24"/>
      <c r="E338" s="54" t="n">
        <f aca="false">E339+E340</f>
        <v>18505</v>
      </c>
      <c r="F338" s="54" t="n">
        <f aca="false">F339+F340</f>
        <v>14028.2</v>
      </c>
      <c r="G338" s="54" t="n">
        <f aca="false">G339+G340</f>
        <v>23688.8</v>
      </c>
      <c r="H338" s="54" t="n">
        <f aca="false">H339+H340</f>
        <v>21212.1</v>
      </c>
      <c r="I338" s="54" t="n">
        <f aca="false">I339+I340</f>
        <v>53068</v>
      </c>
      <c r="J338" s="54" t="n">
        <f aca="false">J339+J340</f>
        <v>3068</v>
      </c>
      <c r="K338" s="54" t="n">
        <f aca="false">K339+K340</f>
        <v>3068</v>
      </c>
      <c r="L338" s="54" t="n">
        <f aca="false">E338+F338+G338+H338+I338+J338+K338</f>
        <v>136638.1</v>
      </c>
    </row>
    <row r="339" customFormat="false" ht="15.75" hidden="false" customHeight="false" outlineLevel="0" collapsed="false">
      <c r="A339" s="27"/>
      <c r="B339" s="42" t="s">
        <v>16</v>
      </c>
      <c r="C339" s="24"/>
      <c r="D339" s="24"/>
      <c r="E339" s="54" t="n">
        <v>0</v>
      </c>
      <c r="F339" s="54" t="n">
        <v>0</v>
      </c>
      <c r="G339" s="54" t="n">
        <v>0</v>
      </c>
      <c r="H339" s="54" t="n">
        <v>0</v>
      </c>
      <c r="I339" s="54" t="n">
        <v>0</v>
      </c>
      <c r="J339" s="54" t="n">
        <v>0</v>
      </c>
      <c r="K339" s="54" t="n">
        <v>0</v>
      </c>
      <c r="L339" s="54" t="n">
        <f aca="false">E339+F339+G339+H339+I339+J339+K339</f>
        <v>0</v>
      </c>
    </row>
    <row r="340" customFormat="false" ht="15.75" hidden="false" customHeight="false" outlineLevel="0" collapsed="false">
      <c r="A340" s="39"/>
      <c r="B340" s="42" t="s">
        <v>17</v>
      </c>
      <c r="C340" s="24"/>
      <c r="D340" s="24"/>
      <c r="E340" s="54" t="n">
        <f aca="false">E317</f>
        <v>18505</v>
      </c>
      <c r="F340" s="54" t="n">
        <f aca="false">F317</f>
        <v>14028.2</v>
      </c>
      <c r="G340" s="54" t="n">
        <f aca="false">G317</f>
        <v>23688.8</v>
      </c>
      <c r="H340" s="54" t="n">
        <f aca="false">H317</f>
        <v>21212.1</v>
      </c>
      <c r="I340" s="54" t="n">
        <f aca="false">I317</f>
        <v>53068</v>
      </c>
      <c r="J340" s="54" t="n">
        <f aca="false">J317</f>
        <v>3068</v>
      </c>
      <c r="K340" s="54" t="n">
        <f aca="false">K317</f>
        <v>3068</v>
      </c>
      <c r="L340" s="54" t="n">
        <f aca="false">E340+F340+G340+H340+I340+J340+K340</f>
        <v>136638.1</v>
      </c>
    </row>
    <row r="341" customFormat="false" ht="21.75" hidden="false" customHeight="true" outlineLevel="0" collapsed="false">
      <c r="A341" s="55" t="s">
        <v>152</v>
      </c>
      <c r="B341" s="55"/>
      <c r="C341" s="55"/>
      <c r="D341" s="55"/>
      <c r="E341" s="55"/>
      <c r="F341" s="55"/>
      <c r="G341" s="55"/>
      <c r="H341" s="55"/>
      <c r="I341" s="55"/>
      <c r="J341" s="55"/>
      <c r="K341" s="55"/>
      <c r="L341" s="55"/>
    </row>
    <row r="342" customFormat="false" ht="46.5" hidden="false" customHeight="true" outlineLevel="0" collapsed="false">
      <c r="A342" s="52"/>
      <c r="B342" s="23" t="s">
        <v>153</v>
      </c>
      <c r="C342" s="23"/>
      <c r="D342" s="23"/>
      <c r="E342" s="23"/>
      <c r="F342" s="23"/>
      <c r="G342" s="23"/>
      <c r="H342" s="23"/>
      <c r="I342" s="23"/>
      <c r="J342" s="23"/>
      <c r="K342" s="23"/>
      <c r="L342" s="23"/>
    </row>
    <row r="343" customFormat="false" ht="81" hidden="false" customHeight="true" outlineLevel="0" collapsed="false">
      <c r="A343" s="30" t="s">
        <v>9</v>
      </c>
      <c r="B343" s="23" t="s">
        <v>154</v>
      </c>
      <c r="C343" s="24" t="s">
        <v>155</v>
      </c>
      <c r="D343" s="24" t="s">
        <v>55</v>
      </c>
      <c r="E343" s="26" t="n">
        <f aca="false">E344+E345</f>
        <v>1557.3</v>
      </c>
      <c r="F343" s="26" t="n">
        <f aca="false">F344+F345</f>
        <v>1956.4</v>
      </c>
      <c r="G343" s="26" t="n">
        <f aca="false">G344+G345</f>
        <v>2502.8</v>
      </c>
      <c r="H343" s="26" t="n">
        <f aca="false">H344+H345</f>
        <v>2686.4</v>
      </c>
      <c r="I343" s="26" t="n">
        <f aca="false">I344+I345</f>
        <v>2838.9</v>
      </c>
      <c r="J343" s="26" t="n">
        <f aca="false">J344+J345</f>
        <v>2838.3</v>
      </c>
      <c r="K343" s="26" t="n">
        <f aca="false">K344+K345</f>
        <v>2838.3</v>
      </c>
      <c r="L343" s="16" t="n">
        <f aca="false">E343+F343+G343+H343+I343+J343+K343</f>
        <v>17218.4</v>
      </c>
    </row>
    <row r="344" customFormat="false" ht="15.75" hidden="false" customHeight="false" outlineLevel="0" collapsed="false">
      <c r="A344" s="27"/>
      <c r="B344" s="23" t="s">
        <v>15</v>
      </c>
      <c r="C344" s="24"/>
      <c r="D344" s="24"/>
      <c r="E344" s="26" t="n">
        <v>0</v>
      </c>
      <c r="F344" s="26" t="n">
        <v>0</v>
      </c>
      <c r="G344" s="26" t="n">
        <v>0</v>
      </c>
      <c r="H344" s="26" t="n">
        <v>0</v>
      </c>
      <c r="I344" s="26" t="n">
        <v>0</v>
      </c>
      <c r="J344" s="26" t="n">
        <v>0</v>
      </c>
      <c r="K344" s="26" t="n">
        <v>0</v>
      </c>
      <c r="L344" s="16" t="n">
        <f aca="false">E344+F344+G344+H344+I344+J344+K344</f>
        <v>0</v>
      </c>
    </row>
    <row r="345" customFormat="false" ht="15.75" hidden="false" customHeight="false" outlineLevel="0" collapsed="false">
      <c r="A345" s="27"/>
      <c r="B345" s="23" t="s">
        <v>16</v>
      </c>
      <c r="C345" s="24"/>
      <c r="D345" s="24"/>
      <c r="E345" s="26" t="n">
        <f aca="false">E347</f>
        <v>1557.3</v>
      </c>
      <c r="F345" s="26" t="n">
        <f aca="false">F347</f>
        <v>1956.4</v>
      </c>
      <c r="G345" s="26" t="n">
        <f aca="false">G347</f>
        <v>2502.8</v>
      </c>
      <c r="H345" s="26" t="n">
        <f aca="false">H347</f>
        <v>2686.4</v>
      </c>
      <c r="I345" s="26" t="n">
        <f aca="false">I347</f>
        <v>2838.9</v>
      </c>
      <c r="J345" s="26" t="n">
        <f aca="false">J347</f>
        <v>2838.3</v>
      </c>
      <c r="K345" s="26" t="n">
        <f aca="false">K347</f>
        <v>2838.3</v>
      </c>
      <c r="L345" s="16" t="n">
        <f aca="false">E345+F345+G345+H345+I345+J345+K345</f>
        <v>17218.4</v>
      </c>
    </row>
    <row r="346" customFormat="false" ht="81.75" hidden="false" customHeight="true" outlineLevel="0" collapsed="false">
      <c r="A346" s="27"/>
      <c r="B346" s="23" t="s">
        <v>156</v>
      </c>
      <c r="C346" s="24"/>
      <c r="D346" s="24"/>
      <c r="E346" s="26" t="n">
        <f aca="false">E347</f>
        <v>1557.3</v>
      </c>
      <c r="F346" s="26" t="n">
        <f aca="false">F347</f>
        <v>1956.4</v>
      </c>
      <c r="G346" s="26" t="n">
        <f aca="false">G347</f>
        <v>2502.8</v>
      </c>
      <c r="H346" s="26" t="n">
        <f aca="false">H347</f>
        <v>2686.4</v>
      </c>
      <c r="I346" s="26" t="n">
        <f aca="false">I347</f>
        <v>2838.9</v>
      </c>
      <c r="J346" s="26" t="n">
        <f aca="false">J347</f>
        <v>2838.3</v>
      </c>
      <c r="K346" s="26" t="n">
        <f aca="false">K347</f>
        <v>2838.3</v>
      </c>
      <c r="L346" s="16" t="n">
        <f aca="false">E346+F346+G346+H346+I346+J346+K346</f>
        <v>17218.4</v>
      </c>
    </row>
    <row r="347" customFormat="false" ht="15.75" hidden="false" customHeight="false" outlineLevel="0" collapsed="false">
      <c r="A347" s="27"/>
      <c r="B347" s="23" t="s">
        <v>16</v>
      </c>
      <c r="C347" s="24"/>
      <c r="D347" s="24"/>
      <c r="E347" s="26" t="n">
        <v>1557.3</v>
      </c>
      <c r="F347" s="26" t="n">
        <v>1956.4</v>
      </c>
      <c r="G347" s="26" t="n">
        <v>2502.8</v>
      </c>
      <c r="H347" s="26" t="n">
        <v>2686.4</v>
      </c>
      <c r="I347" s="26" t="n">
        <v>2838.9</v>
      </c>
      <c r="J347" s="26" t="n">
        <v>2838.3</v>
      </c>
      <c r="K347" s="26" t="n">
        <v>2838.3</v>
      </c>
      <c r="L347" s="16" t="n">
        <f aca="false">E347+F347+G347+H347+I347+J347+K347</f>
        <v>17218.4</v>
      </c>
    </row>
    <row r="348" customFormat="false" ht="76.5" hidden="false" customHeight="true" outlineLevel="0" collapsed="false">
      <c r="A348" s="30" t="s">
        <v>11</v>
      </c>
      <c r="B348" s="23" t="s">
        <v>157</v>
      </c>
      <c r="C348" s="24"/>
      <c r="D348" s="24"/>
      <c r="E348" s="26" t="n">
        <f aca="false">E349+E353</f>
        <v>30959</v>
      </c>
      <c r="F348" s="26" t="n">
        <f aca="false">F349+F353+F351</f>
        <v>40938.6</v>
      </c>
      <c r="G348" s="26" t="n">
        <f aca="false">G349+G353+G351</f>
        <v>53740.4</v>
      </c>
      <c r="H348" s="26" t="n">
        <f aca="false">H349+H353+H351+H356</f>
        <v>48873.7</v>
      </c>
      <c r="I348" s="26" t="n">
        <f aca="false">I349+I353+I351+I356</f>
        <v>43401</v>
      </c>
      <c r="J348" s="26" t="n">
        <f aca="false">J349+J353+J351+J356</f>
        <v>48398.1</v>
      </c>
      <c r="K348" s="26" t="n">
        <f aca="false">K349+K353+K351+K356</f>
        <v>45533.2</v>
      </c>
      <c r="L348" s="16" t="n">
        <f aca="false">E348+F348+G348+H348+I348+J348+K348</f>
        <v>311844</v>
      </c>
    </row>
    <row r="349" customFormat="false" ht="64.5" hidden="false" customHeight="true" outlineLevel="0" collapsed="false">
      <c r="A349" s="27"/>
      <c r="B349" s="23" t="s">
        <v>158</v>
      </c>
      <c r="C349" s="24"/>
      <c r="D349" s="24"/>
      <c r="E349" s="26" t="n">
        <f aca="false">E350</f>
        <v>19135.3</v>
      </c>
      <c r="F349" s="26" t="n">
        <f aca="false">F350</f>
        <v>18754.8</v>
      </c>
      <c r="G349" s="26" t="n">
        <f aca="false">G350</f>
        <v>0</v>
      </c>
      <c r="H349" s="26" t="n">
        <f aca="false">H350</f>
        <v>0</v>
      </c>
      <c r="I349" s="26" t="n">
        <f aca="false">I350</f>
        <v>0</v>
      </c>
      <c r="J349" s="26" t="n">
        <f aca="false">J350</f>
        <v>0</v>
      </c>
      <c r="K349" s="26" t="n">
        <f aca="false">K350</f>
        <v>0</v>
      </c>
      <c r="L349" s="16" t="n">
        <f aca="false">E349+F349+G349+H349+I349+J349+K349</f>
        <v>37890.1</v>
      </c>
    </row>
    <row r="350" customFormat="false" ht="15.75" hidden="false" customHeight="false" outlineLevel="0" collapsed="false">
      <c r="A350" s="27"/>
      <c r="B350" s="23" t="s">
        <v>16</v>
      </c>
      <c r="C350" s="24"/>
      <c r="D350" s="24"/>
      <c r="E350" s="26" t="n">
        <v>19135.3</v>
      </c>
      <c r="F350" s="26" t="n">
        <v>18754.8</v>
      </c>
      <c r="G350" s="26" t="n">
        <v>0</v>
      </c>
      <c r="H350" s="26" t="n">
        <v>0</v>
      </c>
      <c r="I350" s="26" t="n">
        <v>0</v>
      </c>
      <c r="J350" s="26" t="n">
        <v>0</v>
      </c>
      <c r="K350" s="26" t="n">
        <v>0</v>
      </c>
      <c r="L350" s="16" t="n">
        <f aca="false">E350+F350+G350+H350+I350+J350+K350</f>
        <v>37890.1</v>
      </c>
    </row>
    <row r="351" customFormat="false" ht="87" hidden="false" customHeight="true" outlineLevel="0" collapsed="false">
      <c r="A351" s="27"/>
      <c r="B351" s="23" t="s">
        <v>159</v>
      </c>
      <c r="C351" s="24"/>
      <c r="D351" s="24"/>
      <c r="E351" s="26" t="n">
        <f aca="false">E352</f>
        <v>0</v>
      </c>
      <c r="F351" s="26" t="n">
        <f aca="false">F352</f>
        <v>0</v>
      </c>
      <c r="G351" s="26" t="n">
        <f aca="false">G352</f>
        <v>25234</v>
      </c>
      <c r="H351" s="26" t="n">
        <f aca="false">H352</f>
        <v>26137</v>
      </c>
      <c r="I351" s="26" t="n">
        <f aca="false">I352</f>
        <v>27066</v>
      </c>
      <c r="J351" s="26" t="n">
        <f aca="false">J352</f>
        <v>29093.1</v>
      </c>
      <c r="K351" s="26" t="n">
        <f aca="false">K352</f>
        <v>30683.2</v>
      </c>
      <c r="L351" s="16" t="n">
        <f aca="false">E351+F351+G351+H351+I351+J351+K351</f>
        <v>138213.3</v>
      </c>
    </row>
    <row r="352" customFormat="false" ht="15.75" hidden="false" customHeight="false" outlineLevel="0" collapsed="false">
      <c r="A352" s="27"/>
      <c r="B352" s="23" t="s">
        <v>16</v>
      </c>
      <c r="C352" s="24"/>
      <c r="D352" s="24"/>
      <c r="E352" s="26" t="n">
        <v>0</v>
      </c>
      <c r="F352" s="26" t="n">
        <v>0</v>
      </c>
      <c r="G352" s="26" t="n">
        <v>25234</v>
      </c>
      <c r="H352" s="26" t="n">
        <v>26137</v>
      </c>
      <c r="I352" s="26" t="n">
        <v>27066</v>
      </c>
      <c r="J352" s="26" t="n">
        <v>29093.1</v>
      </c>
      <c r="K352" s="26" t="n">
        <v>30683.2</v>
      </c>
      <c r="L352" s="16" t="n">
        <f aca="false">E352+F352+G352+H352+I352+J352+K352</f>
        <v>138213.3</v>
      </c>
    </row>
    <row r="353" customFormat="false" ht="94.5" hidden="false" customHeight="true" outlineLevel="0" collapsed="false">
      <c r="A353" s="27"/>
      <c r="B353" s="23" t="s">
        <v>160</v>
      </c>
      <c r="C353" s="24"/>
      <c r="D353" s="24"/>
      <c r="E353" s="26" t="n">
        <f aca="false">E354+E355</f>
        <v>11823.7</v>
      </c>
      <c r="F353" s="26" t="n">
        <f aca="false">F354+F355</f>
        <v>22183.8</v>
      </c>
      <c r="G353" s="26" t="n">
        <f aca="false">G354+G355</f>
        <v>28506.4</v>
      </c>
      <c r="H353" s="26" t="n">
        <f aca="false">H354+H355</f>
        <v>0</v>
      </c>
      <c r="I353" s="26" t="n">
        <f aca="false">I354+I355</f>
        <v>0</v>
      </c>
      <c r="J353" s="26" t="n">
        <f aca="false">J354+J355</f>
        <v>0</v>
      </c>
      <c r="K353" s="26" t="n">
        <f aca="false">K354+K355</f>
        <v>0</v>
      </c>
      <c r="L353" s="16" t="n">
        <f aca="false">E353+F353+G353+H353+I353+J353+K353</f>
        <v>62513.9</v>
      </c>
    </row>
    <row r="354" customFormat="false" ht="15.75" hidden="false" customHeight="false" outlineLevel="0" collapsed="false">
      <c r="A354" s="27"/>
      <c r="B354" s="23" t="s">
        <v>15</v>
      </c>
      <c r="C354" s="24"/>
      <c r="D354" s="24"/>
      <c r="E354" s="26" t="n">
        <v>1094.3</v>
      </c>
      <c r="F354" s="26" t="n">
        <v>3257.5</v>
      </c>
      <c r="G354" s="26" t="n">
        <v>1875.5</v>
      </c>
      <c r="H354" s="26" t="n">
        <v>0</v>
      </c>
      <c r="I354" s="26" t="n">
        <v>0</v>
      </c>
      <c r="J354" s="26" t="n">
        <v>0</v>
      </c>
      <c r="K354" s="26" t="n">
        <v>0</v>
      </c>
      <c r="L354" s="16" t="n">
        <f aca="false">E354+F354+G354+H354+I354+J354+K354</f>
        <v>6227.3</v>
      </c>
    </row>
    <row r="355" customFormat="false" ht="15.75" hidden="false" customHeight="false" outlineLevel="0" collapsed="false">
      <c r="A355" s="27"/>
      <c r="B355" s="23" t="s">
        <v>16</v>
      </c>
      <c r="C355" s="24"/>
      <c r="D355" s="24"/>
      <c r="E355" s="26" t="n">
        <v>10729.4</v>
      </c>
      <c r="F355" s="26" t="n">
        <v>18926.3</v>
      </c>
      <c r="G355" s="26" t="n">
        <v>26630.9</v>
      </c>
      <c r="H355" s="26" t="n">
        <v>0</v>
      </c>
      <c r="I355" s="26" t="n">
        <v>0</v>
      </c>
      <c r="J355" s="26" t="n">
        <v>0</v>
      </c>
      <c r="K355" s="26" t="n">
        <v>0</v>
      </c>
      <c r="L355" s="16" t="n">
        <f aca="false">E355+F355+G355+H355+I355+J355+K355</f>
        <v>56286.6</v>
      </c>
    </row>
    <row r="356" customFormat="false" ht="76.5" hidden="false" customHeight="true" outlineLevel="0" collapsed="false">
      <c r="A356" s="27"/>
      <c r="B356" s="23" t="s">
        <v>161</v>
      </c>
      <c r="C356" s="24"/>
      <c r="D356" s="24"/>
      <c r="E356" s="26" t="n">
        <f aca="false">E357+E358</f>
        <v>0</v>
      </c>
      <c r="F356" s="26" t="n">
        <f aca="false">F357+F358</f>
        <v>0</v>
      </c>
      <c r="G356" s="26" t="n">
        <f aca="false">G357+G358</f>
        <v>0</v>
      </c>
      <c r="H356" s="26" t="n">
        <f aca="false">H357+H358</f>
        <v>22736.7</v>
      </c>
      <c r="I356" s="26" t="n">
        <f aca="false">I357+I358</f>
        <v>16335</v>
      </c>
      <c r="J356" s="26" t="n">
        <f aca="false">J357+J358</f>
        <v>19305</v>
      </c>
      <c r="K356" s="26" t="n">
        <f aca="false">K357+K358</f>
        <v>14850</v>
      </c>
      <c r="L356" s="16" t="n">
        <f aca="false">E356+F356+G356+H356+I356+J356+K356</f>
        <v>73226.7</v>
      </c>
    </row>
    <row r="357" customFormat="false" ht="15.75" hidden="false" customHeight="false" outlineLevel="0" collapsed="false">
      <c r="A357" s="27"/>
      <c r="B357" s="23" t="s">
        <v>15</v>
      </c>
      <c r="C357" s="24"/>
      <c r="D357" s="24"/>
      <c r="E357" s="26" t="n">
        <v>0</v>
      </c>
      <c r="F357" s="26" t="n">
        <v>0</v>
      </c>
      <c r="G357" s="26" t="n">
        <v>0</v>
      </c>
      <c r="H357" s="26" t="n">
        <v>5269.4</v>
      </c>
      <c r="I357" s="26" t="n">
        <v>0</v>
      </c>
      <c r="J357" s="26" t="n">
        <v>0</v>
      </c>
      <c r="K357" s="26" t="n">
        <v>0</v>
      </c>
      <c r="L357" s="16" t="n">
        <f aca="false">E357+F357+G357+H357+I357+J357+K357</f>
        <v>5269.4</v>
      </c>
    </row>
    <row r="358" customFormat="false" ht="15.75" hidden="false" customHeight="false" outlineLevel="0" collapsed="false">
      <c r="A358" s="27"/>
      <c r="B358" s="23" t="s">
        <v>16</v>
      </c>
      <c r="C358" s="24"/>
      <c r="D358" s="24"/>
      <c r="E358" s="26" t="n">
        <v>0</v>
      </c>
      <c r="F358" s="26" t="n">
        <v>0</v>
      </c>
      <c r="G358" s="26" t="n">
        <v>0</v>
      </c>
      <c r="H358" s="26" t="n">
        <v>17467.3</v>
      </c>
      <c r="I358" s="26" t="n">
        <v>16335</v>
      </c>
      <c r="J358" s="26" t="n">
        <v>19305</v>
      </c>
      <c r="K358" s="26" t="n">
        <v>14850</v>
      </c>
      <c r="L358" s="16" t="n">
        <f aca="false">E358+F358+G358+H358+I358+J358+K358</f>
        <v>67957.3</v>
      </c>
    </row>
    <row r="359" customFormat="false" ht="15.75" hidden="false" customHeight="false" outlineLevel="0" collapsed="false">
      <c r="A359" s="27"/>
      <c r="B359" s="56" t="s">
        <v>162</v>
      </c>
      <c r="C359" s="24"/>
      <c r="D359" s="24"/>
      <c r="E359" s="16" t="n">
        <f aca="false">E360+E361</f>
        <v>32516.3</v>
      </c>
      <c r="F359" s="16" t="n">
        <f aca="false">F360+F361</f>
        <v>42895</v>
      </c>
      <c r="G359" s="16" t="n">
        <f aca="false">G360+G361</f>
        <v>56243.2</v>
      </c>
      <c r="H359" s="16" t="n">
        <f aca="false">H360+H361</f>
        <v>51560.1</v>
      </c>
      <c r="I359" s="16" t="n">
        <f aca="false">I360+I361</f>
        <v>46239.9</v>
      </c>
      <c r="J359" s="16" t="n">
        <f aca="false">J360+J361</f>
        <v>51236.4</v>
      </c>
      <c r="K359" s="16" t="n">
        <f aca="false">K360+K361</f>
        <v>48371.5</v>
      </c>
      <c r="L359" s="16" t="n">
        <f aca="false">E359+F359+G359+H359+I359+J359+K359</f>
        <v>329062.4</v>
      </c>
    </row>
    <row r="360" customFormat="false" ht="15.75" hidden="false" customHeight="false" outlineLevel="0" collapsed="false">
      <c r="A360" s="27"/>
      <c r="B360" s="56" t="s">
        <v>15</v>
      </c>
      <c r="C360" s="24"/>
      <c r="D360" s="24"/>
      <c r="E360" s="16" t="n">
        <f aca="false">E354</f>
        <v>1094.3</v>
      </c>
      <c r="F360" s="16" t="n">
        <f aca="false">F354</f>
        <v>3257.5</v>
      </c>
      <c r="G360" s="16" t="n">
        <f aca="false">G354</f>
        <v>1875.5</v>
      </c>
      <c r="H360" s="16" t="n">
        <f aca="false">H357</f>
        <v>5269.4</v>
      </c>
      <c r="I360" s="16" t="n">
        <f aca="false">I357</f>
        <v>0</v>
      </c>
      <c r="J360" s="16" t="n">
        <f aca="false">J357</f>
        <v>0</v>
      </c>
      <c r="K360" s="16" t="n">
        <f aca="false">K357</f>
        <v>0</v>
      </c>
      <c r="L360" s="16" t="n">
        <f aca="false">E360+F360+G360+H360+I360+J360+K360</f>
        <v>11496.7</v>
      </c>
    </row>
    <row r="361" customFormat="false" ht="15.75" hidden="false" customHeight="false" outlineLevel="0" collapsed="false">
      <c r="A361" s="27"/>
      <c r="B361" s="56" t="s">
        <v>16</v>
      </c>
      <c r="C361" s="24"/>
      <c r="D361" s="24"/>
      <c r="E361" s="16" t="n">
        <f aca="false">E345+E350+E355</f>
        <v>31422</v>
      </c>
      <c r="F361" s="16" t="n">
        <f aca="false">F345+F350+F355</f>
        <v>39637.5</v>
      </c>
      <c r="G361" s="16" t="n">
        <f aca="false">G345+G350+G355+G352</f>
        <v>54367.7</v>
      </c>
      <c r="H361" s="16" t="n">
        <f aca="false">H345+H350+H355+H352+H358</f>
        <v>46290.7</v>
      </c>
      <c r="I361" s="16" t="n">
        <f aca="false">I345+I350+I355+I352+I358</f>
        <v>46239.9</v>
      </c>
      <c r="J361" s="16" t="n">
        <f aca="false">J345+J350+J355+J352+J358</f>
        <v>51236.4</v>
      </c>
      <c r="K361" s="16" t="n">
        <f aca="false">K345+K350+K355+K352+K358</f>
        <v>48371.5</v>
      </c>
      <c r="L361" s="16" t="n">
        <f aca="false">E361+F361+G361+H361+I361+J361+K361</f>
        <v>317565.7</v>
      </c>
    </row>
    <row r="362" customFormat="false" ht="20.25" hidden="false" customHeight="true" outlineLevel="0" collapsed="false">
      <c r="A362" s="57" t="s">
        <v>163</v>
      </c>
      <c r="B362" s="57"/>
      <c r="C362" s="57"/>
      <c r="D362" s="57"/>
      <c r="E362" s="57"/>
      <c r="F362" s="57"/>
      <c r="G362" s="57"/>
      <c r="H362" s="57"/>
      <c r="I362" s="57"/>
      <c r="J362" s="57"/>
      <c r="K362" s="57"/>
      <c r="L362" s="57"/>
    </row>
    <row r="363" customFormat="false" ht="33" hidden="false" customHeight="true" outlineLevel="0" collapsed="false">
      <c r="A363" s="41"/>
      <c r="B363" s="23" t="s">
        <v>164</v>
      </c>
      <c r="C363" s="23"/>
      <c r="D363" s="23"/>
      <c r="E363" s="23"/>
      <c r="F363" s="23"/>
      <c r="G363" s="23"/>
      <c r="H363" s="23"/>
      <c r="I363" s="23"/>
      <c r="J363" s="23"/>
      <c r="K363" s="23"/>
      <c r="L363" s="23"/>
    </row>
    <row r="364" customFormat="false" ht="128.25" hidden="false" customHeight="true" outlineLevel="0" collapsed="false">
      <c r="A364" s="58" t="s">
        <v>9</v>
      </c>
      <c r="B364" s="23" t="s">
        <v>165</v>
      </c>
      <c r="C364" s="24" t="s">
        <v>166</v>
      </c>
      <c r="D364" s="24" t="s">
        <v>55</v>
      </c>
      <c r="E364" s="26" t="n">
        <f aca="false">E365</f>
        <v>118665.7</v>
      </c>
      <c r="F364" s="26" t="n">
        <f aca="false">F365</f>
        <v>134876.6</v>
      </c>
      <c r="G364" s="26" t="n">
        <f aca="false">G365</f>
        <v>151139.9</v>
      </c>
      <c r="H364" s="26" t="n">
        <f aca="false">H365</f>
        <v>171892.626</v>
      </c>
      <c r="I364" s="26" t="n">
        <f aca="false">I365</f>
        <v>197241.9</v>
      </c>
      <c r="J364" s="26" t="n">
        <f aca="false">J365</f>
        <v>197241.9</v>
      </c>
      <c r="K364" s="26" t="n">
        <f aca="false">K365</f>
        <v>195282.2</v>
      </c>
      <c r="L364" s="16" t="n">
        <f aca="false">E364+F364+G364+H364+I364+J364+K364</f>
        <v>1166340.826</v>
      </c>
    </row>
    <row r="365" customFormat="false" ht="15.75" hidden="false" customHeight="false" outlineLevel="0" collapsed="false">
      <c r="A365" s="59"/>
      <c r="B365" s="33" t="s">
        <v>17</v>
      </c>
      <c r="C365" s="24"/>
      <c r="D365" s="24"/>
      <c r="E365" s="26" t="n">
        <f aca="false">E366+E368+E370+E372</f>
        <v>118665.7</v>
      </c>
      <c r="F365" s="26" t="n">
        <f aca="false">F366+F368+F370+F372</f>
        <v>134876.6</v>
      </c>
      <c r="G365" s="26" t="n">
        <f aca="false">G366+G368+G370+G372</f>
        <v>151139.9</v>
      </c>
      <c r="H365" s="26" t="n">
        <f aca="false">H366+H368+H370+H372</f>
        <v>171892.626</v>
      </c>
      <c r="I365" s="26" t="n">
        <v>197241.9</v>
      </c>
      <c r="J365" s="26" t="n">
        <v>197241.9</v>
      </c>
      <c r="K365" s="26" t="n">
        <v>195282.2</v>
      </c>
      <c r="L365" s="16" t="n">
        <f aca="false">E365+F365+G365+H365+I365+J365+K365</f>
        <v>1166340.826</v>
      </c>
    </row>
    <row r="366" customFormat="false" ht="47.25" hidden="false" customHeight="true" outlineLevel="0" collapsed="false">
      <c r="A366" s="59"/>
      <c r="B366" s="23" t="s">
        <v>104</v>
      </c>
      <c r="C366" s="24"/>
      <c r="D366" s="24"/>
      <c r="E366" s="26" t="n">
        <v>79.3</v>
      </c>
      <c r="F366" s="26" t="n">
        <v>86.9</v>
      </c>
      <c r="G366" s="26" t="n">
        <v>120.6</v>
      </c>
      <c r="H366" s="26" t="n">
        <v>152.267</v>
      </c>
      <c r="I366" s="26" t="n">
        <v>168.8</v>
      </c>
      <c r="J366" s="26" t="n">
        <v>168.8</v>
      </c>
      <c r="K366" s="26" t="n">
        <v>168.8</v>
      </c>
      <c r="L366" s="16" t="n">
        <f aca="false">E366+F366+G366+H366+I366+J366+K366</f>
        <v>945.467</v>
      </c>
    </row>
    <row r="367" customFormat="false" ht="15.75" hidden="false" customHeight="false" outlineLevel="0" collapsed="false">
      <c r="A367" s="59"/>
      <c r="B367" s="33" t="s">
        <v>17</v>
      </c>
      <c r="C367" s="24"/>
      <c r="D367" s="24"/>
      <c r="E367" s="26" t="n">
        <f aca="false">E366</f>
        <v>79.3</v>
      </c>
      <c r="F367" s="26" t="n">
        <f aca="false">F366</f>
        <v>86.9</v>
      </c>
      <c r="G367" s="26" t="n">
        <f aca="false">G366</f>
        <v>120.6</v>
      </c>
      <c r="H367" s="26" t="n">
        <f aca="false">H366</f>
        <v>152.267</v>
      </c>
      <c r="I367" s="26" t="n">
        <f aca="false">I366</f>
        <v>168.8</v>
      </c>
      <c r="J367" s="26" t="n">
        <f aca="false">J366</f>
        <v>168.8</v>
      </c>
      <c r="K367" s="26" t="n">
        <f aca="false">K366</f>
        <v>168.8</v>
      </c>
      <c r="L367" s="16" t="n">
        <f aca="false">E367+F367+G367+H367+I367+J367+K367</f>
        <v>945.467</v>
      </c>
    </row>
    <row r="368" customFormat="false" ht="132.75" hidden="false" customHeight="true" outlineLevel="0" collapsed="false">
      <c r="A368" s="59"/>
      <c r="B368" s="23" t="s">
        <v>167</v>
      </c>
      <c r="C368" s="24"/>
      <c r="D368" s="24"/>
      <c r="E368" s="26" t="n">
        <v>14161</v>
      </c>
      <c r="F368" s="26" t="n">
        <v>17328.6</v>
      </c>
      <c r="G368" s="26" t="n">
        <v>20350.1</v>
      </c>
      <c r="H368" s="26" t="n">
        <v>21678.95</v>
      </c>
      <c r="I368" s="26" t="n">
        <v>26594.4</v>
      </c>
      <c r="J368" s="26" t="n">
        <v>26594.4</v>
      </c>
      <c r="K368" s="26" t="n">
        <v>25462.6</v>
      </c>
      <c r="L368" s="16" t="n">
        <f aca="false">E368+F368+G368+H368+I368+J368+K368</f>
        <v>152170.05</v>
      </c>
    </row>
    <row r="369" customFormat="false" ht="15.75" hidden="false" customHeight="false" outlineLevel="0" collapsed="false">
      <c r="A369" s="59"/>
      <c r="B369" s="33" t="s">
        <v>17</v>
      </c>
      <c r="C369" s="24"/>
      <c r="D369" s="24"/>
      <c r="E369" s="26" t="n">
        <f aca="false">E368</f>
        <v>14161</v>
      </c>
      <c r="F369" s="26" t="n">
        <f aca="false">F368</f>
        <v>17328.6</v>
      </c>
      <c r="G369" s="26" t="n">
        <f aca="false">G368</f>
        <v>20350.1</v>
      </c>
      <c r="H369" s="26" t="n">
        <f aca="false">H368</f>
        <v>21678.95</v>
      </c>
      <c r="I369" s="26" t="n">
        <f aca="false">I368</f>
        <v>26594.4</v>
      </c>
      <c r="J369" s="26" t="n">
        <f aca="false">J368</f>
        <v>26594.4</v>
      </c>
      <c r="K369" s="26" t="n">
        <f aca="false">K368</f>
        <v>25462.6</v>
      </c>
      <c r="L369" s="16" t="n">
        <f aca="false">E369+F369+G369+H369+I369+J369+K369</f>
        <v>152170.05</v>
      </c>
    </row>
    <row r="370" customFormat="false" ht="162.75" hidden="false" customHeight="true" outlineLevel="0" collapsed="false">
      <c r="A370" s="59"/>
      <c r="B370" s="23" t="s">
        <v>168</v>
      </c>
      <c r="C370" s="24"/>
      <c r="D370" s="24"/>
      <c r="E370" s="26" t="n">
        <v>74812.6</v>
      </c>
      <c r="F370" s="26" t="n">
        <v>84166.4</v>
      </c>
      <c r="G370" s="26" t="n">
        <v>91065.8</v>
      </c>
      <c r="H370" s="26" t="n">
        <v>107233.209</v>
      </c>
      <c r="I370" s="26" t="n">
        <v>125435.7</v>
      </c>
      <c r="J370" s="26" t="n">
        <v>125435.7</v>
      </c>
      <c r="K370" s="26" t="n">
        <v>125435.7</v>
      </c>
      <c r="L370" s="16" t="n">
        <f aca="false">E370+F370+G370+H370+I370+J370+K370</f>
        <v>733585.109</v>
      </c>
    </row>
    <row r="371" customFormat="false" ht="15.75" hidden="false" customHeight="false" outlineLevel="0" collapsed="false">
      <c r="A371" s="59"/>
      <c r="B371" s="33" t="s">
        <v>17</v>
      </c>
      <c r="C371" s="24"/>
      <c r="D371" s="24"/>
      <c r="E371" s="26" t="n">
        <f aca="false">E370</f>
        <v>74812.6</v>
      </c>
      <c r="F371" s="26" t="n">
        <f aca="false">F370</f>
        <v>84166.4</v>
      </c>
      <c r="G371" s="26" t="n">
        <f aca="false">G370</f>
        <v>91065.8</v>
      </c>
      <c r="H371" s="26" t="n">
        <f aca="false">H370</f>
        <v>107233.209</v>
      </c>
      <c r="I371" s="26" t="n">
        <f aca="false">I370</f>
        <v>125435.7</v>
      </c>
      <c r="J371" s="26" t="n">
        <f aca="false">J370</f>
        <v>125435.7</v>
      </c>
      <c r="K371" s="26" t="n">
        <f aca="false">K370</f>
        <v>125435.7</v>
      </c>
      <c r="L371" s="16" t="n">
        <f aca="false">E371+F371+G371+H371+I371+J371+K371</f>
        <v>733585.109</v>
      </c>
    </row>
    <row r="372" customFormat="false" ht="51.75" hidden="false" customHeight="true" outlineLevel="0" collapsed="false">
      <c r="A372" s="59"/>
      <c r="B372" s="23" t="s">
        <v>169</v>
      </c>
      <c r="C372" s="24"/>
      <c r="D372" s="24"/>
      <c r="E372" s="26" t="n">
        <v>29612.8</v>
      </c>
      <c r="F372" s="26" t="n">
        <v>33294.7</v>
      </c>
      <c r="G372" s="26" t="n">
        <v>39603.4</v>
      </c>
      <c r="H372" s="26" t="n">
        <v>42828.2</v>
      </c>
      <c r="I372" s="26" t="n">
        <v>45043</v>
      </c>
      <c r="J372" s="26" t="n">
        <v>45043</v>
      </c>
      <c r="K372" s="26" t="n">
        <v>44215.1</v>
      </c>
      <c r="L372" s="16" t="n">
        <f aca="false">E372+F372+G372+H372+I372+J372+K372</f>
        <v>279640.2</v>
      </c>
    </row>
    <row r="373" customFormat="false" ht="15.75" hidden="false" customHeight="false" outlineLevel="0" collapsed="false">
      <c r="A373" s="59"/>
      <c r="B373" s="33" t="s">
        <v>17</v>
      </c>
      <c r="C373" s="24"/>
      <c r="D373" s="24"/>
      <c r="E373" s="26" t="n">
        <f aca="false">E372</f>
        <v>29612.8</v>
      </c>
      <c r="F373" s="26" t="n">
        <f aca="false">F372</f>
        <v>33294.7</v>
      </c>
      <c r="G373" s="26" t="n">
        <f aca="false">G372</f>
        <v>39603.4</v>
      </c>
      <c r="H373" s="26" t="n">
        <f aca="false">H372</f>
        <v>42828.2</v>
      </c>
      <c r="I373" s="26" t="n">
        <f aca="false">I372</f>
        <v>45043</v>
      </c>
      <c r="J373" s="26" t="n">
        <f aca="false">J372</f>
        <v>45043</v>
      </c>
      <c r="K373" s="26" t="n">
        <f aca="false">K372</f>
        <v>44215.1</v>
      </c>
      <c r="L373" s="16" t="n">
        <f aca="false">E373+F373+G373+H373+I373+J373+K373</f>
        <v>279640.2</v>
      </c>
    </row>
    <row r="374" customFormat="false" ht="94.5" hidden="false" customHeight="true" outlineLevel="0" collapsed="false">
      <c r="A374" s="58" t="s">
        <v>11</v>
      </c>
      <c r="B374" s="23" t="s">
        <v>170</v>
      </c>
      <c r="C374" s="24"/>
      <c r="D374" s="24"/>
      <c r="E374" s="26" t="n">
        <f aca="false">E379</f>
        <v>4371.7</v>
      </c>
      <c r="F374" s="26" t="n">
        <f aca="false">F379</f>
        <v>7740.2</v>
      </c>
      <c r="G374" s="26" t="n">
        <f aca="false">G375+G376</f>
        <v>8340.4</v>
      </c>
      <c r="H374" s="26" t="n">
        <f aca="false">H375+H376</f>
        <v>9894.361</v>
      </c>
      <c r="I374" s="26" t="n">
        <f aca="false">I375+I376</f>
        <v>10750</v>
      </c>
      <c r="J374" s="26" t="n">
        <f aca="false">J375+J376</f>
        <v>10750</v>
      </c>
      <c r="K374" s="26" t="n">
        <f aca="false">K375+K376</f>
        <v>10470</v>
      </c>
      <c r="L374" s="16" t="n">
        <f aca="false">E374+F374+G374+H374+I374+J374+K374</f>
        <v>62316.661</v>
      </c>
    </row>
    <row r="375" customFormat="false" ht="15" hidden="false" customHeight="true" outlineLevel="0" collapsed="false">
      <c r="A375" s="58"/>
      <c r="B375" s="33" t="s">
        <v>17</v>
      </c>
      <c r="C375" s="24"/>
      <c r="D375" s="24"/>
      <c r="E375" s="26" t="n">
        <f aca="false">E378+E380</f>
        <v>3695.3</v>
      </c>
      <c r="F375" s="26" t="n">
        <f aca="false">F378+F380</f>
        <v>5792.5</v>
      </c>
      <c r="G375" s="26" t="n">
        <f aca="false">G378+G380</f>
        <v>5332.7</v>
      </c>
      <c r="H375" s="26" t="n">
        <f aca="false">H378+H380</f>
        <v>8837.661</v>
      </c>
      <c r="I375" s="26" t="n">
        <f aca="false">I378+I380</f>
        <v>9564.6</v>
      </c>
      <c r="J375" s="26" t="n">
        <f aca="false">J378+J380</f>
        <v>9564.6</v>
      </c>
      <c r="K375" s="26" t="n">
        <f aca="false">K378+K380</f>
        <v>9284.6</v>
      </c>
      <c r="L375" s="16" t="n">
        <f aca="false">E375+F375+G375+H375+I375+J375+K375</f>
        <v>52071.961</v>
      </c>
    </row>
    <row r="376" customFormat="false" ht="15" hidden="false" customHeight="true" outlineLevel="0" collapsed="false">
      <c r="A376" s="58"/>
      <c r="B376" s="33" t="s">
        <v>171</v>
      </c>
      <c r="C376" s="24"/>
      <c r="D376" s="24"/>
      <c r="E376" s="26" t="n">
        <f aca="false">E381</f>
        <v>676.4</v>
      </c>
      <c r="F376" s="26" t="n">
        <f aca="false">F381</f>
        <v>1947.7</v>
      </c>
      <c r="G376" s="26" t="n">
        <f aca="false">G381</f>
        <v>3007.7</v>
      </c>
      <c r="H376" s="26" t="n">
        <f aca="false">H381</f>
        <v>1056.7</v>
      </c>
      <c r="I376" s="26" t="n">
        <f aca="false">I381</f>
        <v>1185.4</v>
      </c>
      <c r="J376" s="26" t="n">
        <f aca="false">J381</f>
        <v>1185.4</v>
      </c>
      <c r="K376" s="26" t="n">
        <f aca="false">K381</f>
        <v>1185.4</v>
      </c>
      <c r="L376" s="16" t="n">
        <f aca="false">E376+F376+G376+H376+I376+J376+K376</f>
        <v>10244.7</v>
      </c>
    </row>
    <row r="377" customFormat="false" ht="63.75" hidden="false" customHeight="true" outlineLevel="0" collapsed="false">
      <c r="A377" s="58"/>
      <c r="B377" s="23" t="s">
        <v>172</v>
      </c>
      <c r="C377" s="24"/>
      <c r="D377" s="24"/>
      <c r="E377" s="26" t="n">
        <v>0</v>
      </c>
      <c r="F377" s="26" t="n">
        <v>0</v>
      </c>
      <c r="G377" s="26" t="n">
        <f aca="false">G378</f>
        <v>257.3</v>
      </c>
      <c r="H377" s="26" t="n">
        <f aca="false">H378</f>
        <v>1290.128</v>
      </c>
      <c r="I377" s="26" t="n">
        <f aca="false">I378</f>
        <v>0</v>
      </c>
      <c r="J377" s="26" t="n">
        <f aca="false">J378</f>
        <v>0</v>
      </c>
      <c r="K377" s="26" t="n">
        <f aca="false">K378</f>
        <v>0</v>
      </c>
      <c r="L377" s="16" t="n">
        <f aca="false">E377+F377+G377+H377+I377+J377+K377</f>
        <v>1547.428</v>
      </c>
    </row>
    <row r="378" customFormat="false" ht="17.25" hidden="false" customHeight="true" outlineLevel="0" collapsed="false">
      <c r="A378" s="58"/>
      <c r="B378" s="33" t="s">
        <v>17</v>
      </c>
      <c r="C378" s="24"/>
      <c r="D378" s="24"/>
      <c r="E378" s="26" t="n">
        <v>0</v>
      </c>
      <c r="F378" s="26" t="n">
        <v>0</v>
      </c>
      <c r="G378" s="26" t="n">
        <v>257.3</v>
      </c>
      <c r="H378" s="26" t="n">
        <v>1290.128</v>
      </c>
      <c r="I378" s="26" t="n">
        <v>0</v>
      </c>
      <c r="J378" s="26" t="n">
        <v>0</v>
      </c>
      <c r="K378" s="26" t="n">
        <v>0</v>
      </c>
      <c r="L378" s="16" t="n">
        <f aca="false">E378+F378+G378+H378+I378+J378+K378</f>
        <v>1547.428</v>
      </c>
    </row>
    <row r="379" customFormat="false" ht="85.5" hidden="false" customHeight="true" outlineLevel="0" collapsed="false">
      <c r="A379" s="59"/>
      <c r="B379" s="23" t="s">
        <v>173</v>
      </c>
      <c r="C379" s="24"/>
      <c r="D379" s="24"/>
      <c r="E379" s="26" t="n">
        <f aca="false">E380+E381</f>
        <v>4371.7</v>
      </c>
      <c r="F379" s="26" t="n">
        <f aca="false">F380+F381</f>
        <v>7740.2</v>
      </c>
      <c r="G379" s="26" t="n">
        <f aca="false">G380+G381</f>
        <v>8083.1</v>
      </c>
      <c r="H379" s="26" t="n">
        <f aca="false">H380+H381</f>
        <v>8604.233</v>
      </c>
      <c r="I379" s="26" t="n">
        <f aca="false">I380+I381</f>
        <v>10750</v>
      </c>
      <c r="J379" s="26" t="n">
        <f aca="false">J380+J381</f>
        <v>10750</v>
      </c>
      <c r="K379" s="26" t="n">
        <f aca="false">K380+K381</f>
        <v>10470</v>
      </c>
      <c r="L379" s="16" t="n">
        <f aca="false">E379+F379+G379+H379+I379+J379+K379</f>
        <v>60769.233</v>
      </c>
    </row>
    <row r="380" customFormat="false" ht="15.75" hidden="false" customHeight="false" outlineLevel="0" collapsed="false">
      <c r="A380" s="59"/>
      <c r="B380" s="33" t="s">
        <v>17</v>
      </c>
      <c r="C380" s="24"/>
      <c r="D380" s="24"/>
      <c r="E380" s="26" t="n">
        <v>3695.3</v>
      </c>
      <c r="F380" s="26" t="n">
        <v>5792.5</v>
      </c>
      <c r="G380" s="26" t="n">
        <v>5075.4</v>
      </c>
      <c r="H380" s="26" t="n">
        <v>7547.533</v>
      </c>
      <c r="I380" s="26" t="n">
        <v>9564.6</v>
      </c>
      <c r="J380" s="26" t="n">
        <v>9564.6</v>
      </c>
      <c r="K380" s="26" t="n">
        <v>9284.6</v>
      </c>
      <c r="L380" s="16" t="n">
        <f aca="false">E380+F380+G380+H380+I380+J380+K380</f>
        <v>50524.533</v>
      </c>
    </row>
    <row r="381" customFormat="false" ht="15.75" hidden="false" customHeight="false" outlineLevel="0" collapsed="false">
      <c r="A381" s="59"/>
      <c r="B381" s="33" t="s">
        <v>171</v>
      </c>
      <c r="C381" s="24"/>
      <c r="D381" s="24"/>
      <c r="E381" s="26" t="n">
        <v>676.4</v>
      </c>
      <c r="F381" s="26" t="n">
        <v>1947.7</v>
      </c>
      <c r="G381" s="26" t="n">
        <v>3007.7</v>
      </c>
      <c r="H381" s="26" t="n">
        <v>1056.7</v>
      </c>
      <c r="I381" s="26" t="n">
        <v>1185.4</v>
      </c>
      <c r="J381" s="26" t="n">
        <v>1185.4</v>
      </c>
      <c r="K381" s="26" t="n">
        <v>1185.4</v>
      </c>
      <c r="L381" s="16" t="n">
        <f aca="false">E381+F381+G381+H381+I381+J381+K381</f>
        <v>10244.7</v>
      </c>
    </row>
    <row r="382" customFormat="false" ht="15.75" hidden="false" customHeight="false" outlineLevel="0" collapsed="false">
      <c r="A382" s="59"/>
      <c r="B382" s="42" t="s">
        <v>174</v>
      </c>
      <c r="C382" s="24"/>
      <c r="D382" s="24"/>
      <c r="E382" s="16" t="n">
        <f aca="false">E383+E384</f>
        <v>123037.4</v>
      </c>
      <c r="F382" s="16" t="n">
        <f aca="false">F383+F384</f>
        <v>142616.8</v>
      </c>
      <c r="G382" s="16" t="n">
        <f aca="false">G383+G384</f>
        <v>159480.3</v>
      </c>
      <c r="H382" s="16" t="n">
        <f aca="false">H383+H384</f>
        <v>181786.987</v>
      </c>
      <c r="I382" s="16" t="n">
        <f aca="false">I383+I384</f>
        <v>207991.9</v>
      </c>
      <c r="J382" s="16" t="n">
        <f aca="false">J383+J384</f>
        <v>207991.9</v>
      </c>
      <c r="K382" s="16" t="n">
        <f aca="false">K383+K384</f>
        <v>205752.2</v>
      </c>
      <c r="L382" s="16" t="n">
        <f aca="false">E382+F382+G382+H382+I382+J382+K382</f>
        <v>1228657.487</v>
      </c>
    </row>
    <row r="383" customFormat="false" ht="15.75" hidden="false" customHeight="false" outlineLevel="0" collapsed="false">
      <c r="A383" s="59"/>
      <c r="B383" s="42" t="s">
        <v>17</v>
      </c>
      <c r="C383" s="24"/>
      <c r="D383" s="24"/>
      <c r="E383" s="16" t="n">
        <f aca="false">E380+E365</f>
        <v>122361</v>
      </c>
      <c r="F383" s="16" t="n">
        <f aca="false">F380+F365</f>
        <v>140669.1</v>
      </c>
      <c r="G383" s="16" t="n">
        <f aca="false">G375+G365</f>
        <v>156472.6</v>
      </c>
      <c r="H383" s="16" t="n">
        <f aca="false">H375+H365</f>
        <v>180730.287</v>
      </c>
      <c r="I383" s="16" t="n">
        <f aca="false">I375+I365</f>
        <v>206806.5</v>
      </c>
      <c r="J383" s="16" t="n">
        <f aca="false">J375+J365</f>
        <v>206806.5</v>
      </c>
      <c r="K383" s="16" t="n">
        <f aca="false">K375+K365</f>
        <v>204566.8</v>
      </c>
      <c r="L383" s="16" t="n">
        <f aca="false">E383+F383+G383+H383+I383+J383+K383</f>
        <v>1218412.787</v>
      </c>
    </row>
    <row r="384" customFormat="false" ht="15.75" hidden="false" customHeight="false" outlineLevel="0" collapsed="false">
      <c r="A384" s="59"/>
      <c r="B384" s="42" t="s">
        <v>175</v>
      </c>
      <c r="C384" s="24"/>
      <c r="D384" s="24"/>
      <c r="E384" s="16" t="n">
        <f aca="false">E381</f>
        <v>676.4</v>
      </c>
      <c r="F384" s="16" t="n">
        <f aca="false">F381</f>
        <v>1947.7</v>
      </c>
      <c r="G384" s="16" t="n">
        <f aca="false">G381</f>
        <v>3007.7</v>
      </c>
      <c r="H384" s="16" t="n">
        <f aca="false">H381</f>
        <v>1056.7</v>
      </c>
      <c r="I384" s="16" t="n">
        <f aca="false">I381</f>
        <v>1185.4</v>
      </c>
      <c r="J384" s="16" t="n">
        <f aca="false">J381</f>
        <v>1185.4</v>
      </c>
      <c r="K384" s="16" t="n">
        <f aca="false">K381</f>
        <v>1185.4</v>
      </c>
      <c r="L384" s="16" t="n">
        <f aca="false">E384+F384+G384+H384+I384+J384+K384</f>
        <v>10244.7</v>
      </c>
    </row>
    <row r="385" customFormat="false" ht="24.75" hidden="false" customHeight="true" outlineLevel="0" collapsed="false">
      <c r="A385" s="33" t="s">
        <v>176</v>
      </c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</row>
    <row r="386" customFormat="false" ht="15" hidden="false" customHeight="false" outlineLevel="0" collapsed="false">
      <c r="A386" s="60"/>
      <c r="B386" s="60"/>
      <c r="C386" s="60"/>
      <c r="D386" s="60"/>
      <c r="E386" s="60"/>
      <c r="F386" s="60"/>
      <c r="J386" s="1"/>
      <c r="K386" s="1"/>
      <c r="L386" s="60"/>
    </row>
    <row r="387" customFormat="false" ht="15" hidden="false" customHeight="false" outlineLevel="0" collapsed="false">
      <c r="A387" s="60"/>
      <c r="B387" s="60"/>
      <c r="C387" s="60"/>
      <c r="D387" s="60"/>
      <c r="E387" s="60"/>
      <c r="F387" s="60"/>
      <c r="J387" s="1"/>
      <c r="K387" s="1"/>
      <c r="L387" s="60"/>
    </row>
    <row r="388" customFormat="false" ht="15" hidden="false" customHeight="false" outlineLevel="0" collapsed="false">
      <c r="A388" s="60"/>
      <c r="B388" s="60"/>
      <c r="C388" s="60"/>
      <c r="D388" s="60"/>
      <c r="E388" s="60"/>
      <c r="F388" s="60"/>
      <c r="J388" s="1"/>
      <c r="K388" s="1"/>
      <c r="L388" s="60"/>
    </row>
    <row r="389" customFormat="false" ht="15" hidden="false" customHeight="false" outlineLevel="0" collapsed="false">
      <c r="A389" s="60"/>
      <c r="B389" s="60"/>
      <c r="C389" s="60"/>
      <c r="D389" s="60"/>
      <c r="E389" s="60"/>
      <c r="F389" s="60"/>
      <c r="J389" s="1"/>
      <c r="K389" s="1"/>
      <c r="L389" s="60"/>
    </row>
    <row r="390" customFormat="false" ht="15" hidden="false" customHeight="false" outlineLevel="0" collapsed="false">
      <c r="A390" s="60"/>
      <c r="B390" s="60"/>
      <c r="C390" s="60"/>
      <c r="D390" s="60"/>
      <c r="E390" s="60"/>
      <c r="F390" s="60"/>
      <c r="J390" s="1"/>
      <c r="K390" s="1"/>
      <c r="L390" s="60"/>
    </row>
    <row r="391" customFormat="false" ht="15" hidden="false" customHeight="false" outlineLevel="0" collapsed="false">
      <c r="A391" s="60"/>
      <c r="B391" s="60"/>
      <c r="C391" s="60"/>
      <c r="D391" s="60"/>
      <c r="E391" s="60"/>
      <c r="F391" s="60"/>
      <c r="J391" s="1"/>
      <c r="K391" s="1"/>
      <c r="L391" s="60"/>
    </row>
    <row r="392" customFormat="false" ht="15" hidden="false" customHeight="false" outlineLevel="0" collapsed="false">
      <c r="A392" s="60"/>
      <c r="B392" s="60"/>
      <c r="C392" s="60"/>
      <c r="D392" s="60"/>
      <c r="E392" s="60"/>
      <c r="F392" s="60"/>
      <c r="J392" s="1"/>
      <c r="K392" s="1"/>
      <c r="L392" s="60"/>
    </row>
    <row r="393" customFormat="false" ht="15" hidden="false" customHeight="false" outlineLevel="0" collapsed="false">
      <c r="A393" s="60"/>
      <c r="B393" s="60"/>
      <c r="C393" s="60"/>
      <c r="D393" s="60"/>
      <c r="E393" s="60"/>
      <c r="F393" s="60"/>
      <c r="J393" s="1"/>
      <c r="K393" s="1"/>
      <c r="L393" s="60"/>
    </row>
    <row r="394" customFormat="false" ht="15" hidden="false" customHeight="false" outlineLevel="0" collapsed="false">
      <c r="A394" s="60"/>
      <c r="B394" s="60"/>
      <c r="C394" s="60"/>
      <c r="D394" s="60"/>
      <c r="E394" s="60"/>
      <c r="F394" s="60"/>
      <c r="J394" s="1"/>
      <c r="K394" s="1"/>
      <c r="L394" s="60"/>
    </row>
    <row r="395" customFormat="false" ht="15" hidden="false" customHeight="false" outlineLevel="0" collapsed="false">
      <c r="A395" s="60"/>
      <c r="B395" s="60"/>
      <c r="C395" s="60"/>
      <c r="D395" s="60"/>
      <c r="E395" s="60"/>
      <c r="F395" s="60"/>
      <c r="J395" s="1"/>
      <c r="K395" s="1"/>
      <c r="L395" s="60"/>
    </row>
    <row r="396" customFormat="false" ht="15" hidden="false" customHeight="false" outlineLevel="0" collapsed="false">
      <c r="A396" s="60"/>
      <c r="B396" s="60"/>
      <c r="C396" s="60"/>
      <c r="D396" s="60"/>
      <c r="E396" s="60"/>
      <c r="F396" s="60"/>
      <c r="J396" s="1"/>
      <c r="K396" s="1"/>
      <c r="L396" s="60"/>
    </row>
    <row r="397" customFormat="false" ht="15" hidden="false" customHeight="false" outlineLevel="0" collapsed="false">
      <c r="A397" s="60"/>
      <c r="B397" s="60"/>
      <c r="C397" s="60"/>
      <c r="D397" s="60"/>
      <c r="E397" s="60"/>
      <c r="F397" s="60"/>
      <c r="J397" s="1"/>
      <c r="K397" s="1"/>
      <c r="L397" s="60"/>
    </row>
    <row r="398" customFormat="false" ht="15" hidden="false" customHeight="false" outlineLevel="0" collapsed="false">
      <c r="A398" s="60"/>
      <c r="B398" s="60"/>
      <c r="C398" s="60"/>
      <c r="D398" s="60"/>
      <c r="E398" s="60"/>
      <c r="F398" s="60"/>
      <c r="J398" s="1"/>
      <c r="K398" s="1"/>
      <c r="L398" s="60"/>
    </row>
    <row r="399" customFormat="false" ht="15" hidden="false" customHeight="false" outlineLevel="0" collapsed="false">
      <c r="A399" s="60"/>
      <c r="B399" s="60"/>
      <c r="C399" s="60"/>
      <c r="D399" s="60"/>
      <c r="E399" s="60"/>
      <c r="F399" s="60"/>
      <c r="J399" s="1"/>
      <c r="K399" s="1"/>
      <c r="L399" s="60"/>
    </row>
    <row r="400" customFormat="false" ht="15" hidden="false" customHeight="false" outlineLevel="0" collapsed="false">
      <c r="A400" s="60"/>
      <c r="B400" s="60"/>
      <c r="C400" s="60"/>
      <c r="D400" s="60"/>
      <c r="E400" s="60"/>
      <c r="F400" s="60"/>
      <c r="J400" s="1"/>
      <c r="K400" s="1"/>
      <c r="L400" s="60"/>
    </row>
    <row r="401" customFormat="false" ht="15" hidden="false" customHeight="false" outlineLevel="0" collapsed="false">
      <c r="A401" s="60"/>
      <c r="B401" s="60"/>
      <c r="C401" s="60"/>
      <c r="D401" s="60"/>
      <c r="E401" s="60"/>
      <c r="F401" s="60"/>
      <c r="J401" s="1"/>
      <c r="K401" s="1"/>
      <c r="L401" s="60"/>
    </row>
    <row r="402" customFormat="false" ht="15" hidden="false" customHeight="false" outlineLevel="0" collapsed="false">
      <c r="A402" s="60"/>
      <c r="B402" s="60"/>
      <c r="C402" s="60"/>
      <c r="D402" s="60"/>
      <c r="E402" s="60"/>
      <c r="F402" s="60"/>
      <c r="J402" s="1"/>
      <c r="K402" s="1"/>
      <c r="L402" s="60"/>
    </row>
    <row r="403" customFormat="false" ht="15" hidden="false" customHeight="false" outlineLevel="0" collapsed="false">
      <c r="A403" s="60"/>
      <c r="B403" s="60"/>
      <c r="C403" s="60"/>
      <c r="D403" s="60"/>
      <c r="E403" s="60"/>
      <c r="F403" s="60"/>
      <c r="J403" s="1"/>
      <c r="K403" s="1"/>
      <c r="L403" s="60"/>
    </row>
    <row r="404" customFormat="false" ht="15" hidden="false" customHeight="false" outlineLevel="0" collapsed="false">
      <c r="A404" s="60"/>
      <c r="B404" s="60"/>
      <c r="C404" s="60"/>
      <c r="D404" s="60"/>
      <c r="E404" s="60"/>
      <c r="F404" s="60"/>
      <c r="J404" s="1"/>
      <c r="K404" s="1"/>
      <c r="L404" s="60"/>
    </row>
    <row r="405" customFormat="false" ht="15" hidden="false" customHeight="false" outlineLevel="0" collapsed="false">
      <c r="A405" s="60"/>
      <c r="B405" s="60"/>
      <c r="C405" s="60"/>
      <c r="D405" s="60"/>
      <c r="E405" s="60"/>
      <c r="F405" s="60"/>
      <c r="J405" s="1"/>
      <c r="K405" s="1"/>
      <c r="L405" s="60"/>
    </row>
    <row r="406" customFormat="false" ht="15" hidden="false" customHeight="false" outlineLevel="0" collapsed="false">
      <c r="A406" s="60"/>
      <c r="B406" s="60"/>
      <c r="C406" s="60"/>
      <c r="D406" s="60"/>
      <c r="E406" s="60"/>
      <c r="F406" s="60"/>
      <c r="J406" s="1"/>
      <c r="K406" s="1"/>
      <c r="L406" s="60"/>
    </row>
    <row r="407" customFormat="false" ht="15" hidden="false" customHeight="false" outlineLevel="0" collapsed="false">
      <c r="A407" s="60"/>
      <c r="B407" s="60"/>
      <c r="C407" s="60"/>
      <c r="D407" s="60"/>
      <c r="E407" s="60"/>
      <c r="F407" s="60"/>
      <c r="J407" s="1"/>
      <c r="K407" s="1"/>
      <c r="L407" s="60"/>
    </row>
    <row r="408" customFormat="false" ht="15" hidden="false" customHeight="false" outlineLevel="0" collapsed="false">
      <c r="A408" s="60"/>
      <c r="B408" s="60"/>
      <c r="C408" s="60"/>
      <c r="D408" s="60"/>
      <c r="E408" s="60"/>
      <c r="F408" s="60"/>
      <c r="J408" s="1"/>
      <c r="K408" s="1"/>
      <c r="L408" s="60"/>
    </row>
    <row r="409" customFormat="false" ht="15" hidden="false" customHeight="false" outlineLevel="0" collapsed="false">
      <c r="A409" s="60"/>
      <c r="B409" s="60"/>
      <c r="C409" s="60"/>
      <c r="D409" s="60"/>
      <c r="E409" s="60"/>
      <c r="F409" s="60"/>
      <c r="J409" s="1"/>
      <c r="K409" s="1"/>
      <c r="L409" s="60"/>
    </row>
    <row r="410" customFormat="false" ht="15" hidden="false" customHeight="false" outlineLevel="0" collapsed="false">
      <c r="A410" s="60"/>
      <c r="B410" s="60"/>
      <c r="C410" s="60"/>
      <c r="D410" s="60"/>
      <c r="E410" s="60"/>
      <c r="F410" s="60"/>
      <c r="J410" s="1"/>
      <c r="K410" s="1"/>
      <c r="L410" s="60"/>
    </row>
    <row r="411" customFormat="false" ht="15" hidden="false" customHeight="false" outlineLevel="0" collapsed="false">
      <c r="A411" s="60"/>
      <c r="B411" s="60"/>
      <c r="C411" s="60"/>
      <c r="D411" s="60"/>
      <c r="E411" s="60"/>
      <c r="F411" s="60"/>
      <c r="J411" s="1"/>
      <c r="K411" s="1"/>
      <c r="L411" s="60"/>
    </row>
    <row r="412" customFormat="false" ht="15" hidden="false" customHeight="false" outlineLevel="0" collapsed="false">
      <c r="A412" s="60"/>
      <c r="B412" s="60"/>
      <c r="C412" s="60"/>
      <c r="D412" s="60"/>
      <c r="E412" s="60"/>
      <c r="F412" s="60"/>
      <c r="J412" s="1"/>
      <c r="K412" s="1"/>
      <c r="L412" s="60"/>
    </row>
    <row r="413" customFormat="false" ht="15" hidden="false" customHeight="false" outlineLevel="0" collapsed="false">
      <c r="A413" s="60"/>
      <c r="B413" s="60"/>
      <c r="C413" s="60"/>
      <c r="D413" s="60"/>
      <c r="E413" s="60"/>
      <c r="F413" s="60"/>
      <c r="J413" s="1"/>
      <c r="K413" s="1"/>
      <c r="L413" s="60"/>
    </row>
    <row r="414" customFormat="false" ht="15" hidden="false" customHeight="false" outlineLevel="0" collapsed="false">
      <c r="A414" s="60"/>
      <c r="B414" s="60"/>
      <c r="C414" s="60"/>
      <c r="D414" s="60"/>
      <c r="E414" s="60"/>
      <c r="F414" s="60"/>
      <c r="J414" s="1"/>
      <c r="K414" s="1"/>
      <c r="L414" s="60"/>
    </row>
    <row r="415" customFormat="false" ht="15" hidden="false" customHeight="false" outlineLevel="0" collapsed="false">
      <c r="A415" s="60"/>
      <c r="B415" s="60"/>
      <c r="C415" s="60"/>
      <c r="D415" s="60"/>
      <c r="E415" s="60"/>
      <c r="F415" s="60"/>
      <c r="J415" s="1"/>
      <c r="K415" s="1"/>
      <c r="L415" s="60"/>
    </row>
    <row r="416" customFormat="false" ht="15" hidden="false" customHeight="false" outlineLevel="0" collapsed="false">
      <c r="A416" s="60"/>
      <c r="B416" s="60"/>
      <c r="C416" s="60"/>
      <c r="D416" s="60"/>
      <c r="E416" s="60"/>
      <c r="F416" s="60"/>
      <c r="J416" s="1"/>
      <c r="K416" s="1"/>
      <c r="L416" s="60"/>
    </row>
    <row r="417" customFormat="false" ht="15" hidden="false" customHeight="false" outlineLevel="0" collapsed="false">
      <c r="A417" s="60"/>
      <c r="B417" s="60"/>
      <c r="C417" s="60"/>
      <c r="D417" s="60"/>
      <c r="E417" s="60"/>
      <c r="F417" s="60"/>
      <c r="J417" s="1"/>
      <c r="K417" s="1"/>
      <c r="L417" s="60"/>
    </row>
    <row r="418" customFormat="false" ht="15" hidden="false" customHeight="false" outlineLevel="0" collapsed="false">
      <c r="A418" s="60"/>
      <c r="B418" s="60"/>
      <c r="C418" s="60"/>
      <c r="D418" s="60"/>
      <c r="E418" s="60"/>
      <c r="F418" s="60"/>
      <c r="J418" s="1"/>
      <c r="K418" s="1"/>
      <c r="L418" s="60"/>
    </row>
    <row r="419" customFormat="false" ht="15" hidden="false" customHeight="false" outlineLevel="0" collapsed="false">
      <c r="A419" s="60"/>
      <c r="B419" s="60"/>
      <c r="C419" s="60"/>
      <c r="D419" s="60"/>
      <c r="E419" s="60"/>
      <c r="F419" s="60"/>
      <c r="J419" s="1"/>
      <c r="K419" s="1"/>
      <c r="L419" s="60"/>
    </row>
    <row r="420" customFormat="false" ht="15" hidden="false" customHeight="false" outlineLevel="0" collapsed="false">
      <c r="A420" s="60"/>
      <c r="B420" s="60"/>
      <c r="C420" s="60"/>
      <c r="D420" s="60"/>
      <c r="E420" s="60"/>
      <c r="F420" s="60"/>
      <c r="J420" s="1"/>
      <c r="K420" s="1"/>
      <c r="L420" s="60"/>
    </row>
    <row r="421" customFormat="false" ht="15" hidden="false" customHeight="false" outlineLevel="0" collapsed="false">
      <c r="A421" s="60"/>
      <c r="B421" s="60"/>
      <c r="C421" s="60"/>
      <c r="D421" s="60"/>
      <c r="E421" s="60"/>
      <c r="F421" s="60"/>
      <c r="J421" s="1"/>
      <c r="K421" s="1"/>
      <c r="L421" s="60"/>
    </row>
    <row r="422" customFormat="false" ht="15" hidden="false" customHeight="false" outlineLevel="0" collapsed="false">
      <c r="A422" s="60"/>
      <c r="B422" s="60"/>
      <c r="C422" s="60"/>
      <c r="D422" s="60"/>
      <c r="E422" s="60"/>
      <c r="F422" s="60"/>
      <c r="J422" s="1"/>
      <c r="K422" s="1"/>
      <c r="L422" s="60"/>
    </row>
    <row r="423" customFormat="false" ht="15" hidden="false" customHeight="false" outlineLevel="0" collapsed="false">
      <c r="A423" s="60"/>
      <c r="B423" s="60"/>
      <c r="C423" s="60"/>
      <c r="D423" s="60"/>
      <c r="E423" s="60"/>
      <c r="F423" s="60"/>
      <c r="J423" s="1"/>
      <c r="K423" s="1"/>
      <c r="L423" s="60"/>
    </row>
    <row r="424" customFormat="false" ht="15" hidden="false" customHeight="false" outlineLevel="0" collapsed="false">
      <c r="A424" s="60"/>
      <c r="B424" s="60"/>
      <c r="C424" s="60"/>
      <c r="D424" s="60"/>
      <c r="E424" s="60"/>
      <c r="F424" s="60"/>
      <c r="J424" s="1"/>
      <c r="K424" s="1"/>
      <c r="L424" s="60"/>
    </row>
    <row r="425" customFormat="false" ht="15" hidden="false" customHeight="false" outlineLevel="0" collapsed="false">
      <c r="A425" s="60"/>
      <c r="B425" s="60"/>
      <c r="C425" s="60"/>
      <c r="D425" s="60"/>
      <c r="E425" s="60"/>
      <c r="F425" s="60"/>
      <c r="J425" s="1"/>
      <c r="K425" s="1"/>
      <c r="L425" s="60"/>
    </row>
    <row r="426" customFormat="false" ht="15" hidden="false" customHeight="false" outlineLevel="0" collapsed="false">
      <c r="A426" s="60"/>
      <c r="B426" s="60"/>
      <c r="C426" s="60"/>
      <c r="D426" s="60"/>
      <c r="E426" s="60"/>
      <c r="F426" s="60"/>
      <c r="J426" s="1"/>
      <c r="K426" s="1"/>
      <c r="L426" s="60"/>
    </row>
    <row r="427" customFormat="false" ht="15" hidden="false" customHeight="false" outlineLevel="0" collapsed="false">
      <c r="A427" s="60"/>
      <c r="B427" s="60"/>
      <c r="C427" s="60"/>
      <c r="D427" s="60"/>
      <c r="E427" s="60"/>
      <c r="F427" s="60"/>
      <c r="J427" s="1"/>
      <c r="K427" s="1"/>
      <c r="L427" s="60"/>
    </row>
    <row r="428" customFormat="false" ht="15" hidden="false" customHeight="false" outlineLevel="0" collapsed="false">
      <c r="A428" s="60"/>
      <c r="B428" s="60"/>
      <c r="C428" s="60"/>
      <c r="D428" s="60"/>
      <c r="E428" s="60"/>
      <c r="F428" s="60"/>
      <c r="J428" s="1"/>
      <c r="K428" s="1"/>
      <c r="L428" s="60"/>
    </row>
    <row r="429" customFormat="false" ht="15" hidden="false" customHeight="false" outlineLevel="0" collapsed="false">
      <c r="A429" s="60"/>
      <c r="B429" s="60"/>
      <c r="C429" s="60"/>
      <c r="D429" s="60"/>
      <c r="E429" s="60"/>
      <c r="F429" s="60"/>
      <c r="J429" s="1"/>
      <c r="K429" s="1"/>
      <c r="L429" s="60"/>
    </row>
    <row r="430" customFormat="false" ht="15" hidden="false" customHeight="false" outlineLevel="0" collapsed="false">
      <c r="A430" s="60"/>
      <c r="B430" s="60"/>
      <c r="C430" s="60"/>
      <c r="D430" s="60"/>
      <c r="E430" s="60"/>
      <c r="F430" s="60"/>
      <c r="J430" s="1"/>
      <c r="K430" s="1"/>
      <c r="L430" s="60"/>
    </row>
    <row r="431" customFormat="false" ht="15" hidden="false" customHeight="false" outlineLevel="0" collapsed="false">
      <c r="A431" s="60"/>
      <c r="B431" s="60"/>
      <c r="C431" s="60"/>
      <c r="D431" s="60"/>
      <c r="E431" s="60"/>
      <c r="F431" s="60"/>
      <c r="J431" s="1"/>
      <c r="K431" s="1"/>
      <c r="L431" s="60"/>
    </row>
    <row r="432" customFormat="false" ht="15" hidden="false" customHeight="false" outlineLevel="0" collapsed="false">
      <c r="A432" s="60"/>
      <c r="B432" s="60"/>
      <c r="C432" s="60"/>
      <c r="D432" s="60"/>
      <c r="E432" s="60"/>
      <c r="F432" s="60"/>
      <c r="J432" s="1"/>
      <c r="K432" s="1"/>
      <c r="L432" s="60"/>
    </row>
    <row r="433" customFormat="false" ht="15" hidden="false" customHeight="false" outlineLevel="0" collapsed="false">
      <c r="A433" s="60"/>
      <c r="B433" s="60"/>
      <c r="C433" s="60"/>
      <c r="D433" s="60"/>
      <c r="E433" s="60"/>
      <c r="F433" s="60"/>
      <c r="J433" s="1"/>
      <c r="K433" s="1"/>
      <c r="L433" s="60"/>
    </row>
    <row r="434" customFormat="false" ht="15" hidden="false" customHeight="false" outlineLevel="0" collapsed="false">
      <c r="A434" s="60"/>
      <c r="B434" s="60"/>
      <c r="C434" s="60"/>
      <c r="D434" s="60"/>
      <c r="E434" s="60"/>
      <c r="F434" s="60"/>
      <c r="J434" s="1"/>
      <c r="K434" s="1"/>
      <c r="L434" s="60"/>
    </row>
    <row r="435" customFormat="false" ht="15" hidden="false" customHeight="false" outlineLevel="0" collapsed="false">
      <c r="A435" s="60"/>
      <c r="B435" s="60"/>
      <c r="C435" s="60"/>
      <c r="D435" s="60"/>
      <c r="E435" s="60"/>
      <c r="F435" s="60"/>
      <c r="J435" s="1"/>
      <c r="K435" s="1"/>
      <c r="L435" s="60"/>
    </row>
    <row r="436" customFormat="false" ht="15" hidden="false" customHeight="false" outlineLevel="0" collapsed="false">
      <c r="A436" s="60"/>
      <c r="B436" s="60"/>
      <c r="C436" s="60"/>
      <c r="D436" s="60"/>
      <c r="E436" s="60"/>
      <c r="F436" s="60"/>
      <c r="J436" s="1"/>
      <c r="K436" s="1"/>
      <c r="L436" s="60"/>
    </row>
    <row r="437" customFormat="false" ht="15" hidden="false" customHeight="false" outlineLevel="0" collapsed="false">
      <c r="A437" s="60"/>
      <c r="B437" s="60"/>
      <c r="C437" s="60"/>
      <c r="D437" s="60"/>
      <c r="E437" s="60"/>
      <c r="F437" s="60"/>
      <c r="J437" s="1"/>
      <c r="K437" s="1"/>
      <c r="L437" s="60"/>
    </row>
    <row r="438" customFormat="false" ht="15" hidden="false" customHeight="false" outlineLevel="0" collapsed="false">
      <c r="A438" s="60"/>
      <c r="B438" s="60"/>
      <c r="C438" s="60"/>
      <c r="D438" s="60"/>
      <c r="E438" s="60"/>
      <c r="F438" s="60"/>
      <c r="J438" s="1"/>
      <c r="K438" s="1"/>
      <c r="L438" s="60"/>
    </row>
    <row r="439" customFormat="false" ht="15" hidden="false" customHeight="false" outlineLevel="0" collapsed="false">
      <c r="A439" s="60"/>
      <c r="B439" s="60"/>
      <c r="C439" s="60"/>
      <c r="D439" s="60"/>
      <c r="E439" s="60"/>
      <c r="F439" s="60"/>
      <c r="J439" s="1"/>
      <c r="K439" s="1"/>
      <c r="L439" s="60"/>
    </row>
    <row r="440" customFormat="false" ht="15" hidden="false" customHeight="false" outlineLevel="0" collapsed="false">
      <c r="A440" s="60"/>
      <c r="B440" s="60"/>
      <c r="C440" s="60"/>
      <c r="D440" s="60"/>
      <c r="E440" s="60"/>
      <c r="F440" s="60"/>
      <c r="J440" s="1"/>
      <c r="K440" s="1"/>
      <c r="L440" s="60"/>
    </row>
    <row r="441" customFormat="false" ht="15" hidden="false" customHeight="false" outlineLevel="0" collapsed="false">
      <c r="A441" s="60"/>
      <c r="B441" s="60"/>
      <c r="C441" s="60"/>
      <c r="D441" s="60"/>
      <c r="E441" s="60"/>
      <c r="F441" s="60"/>
      <c r="J441" s="1"/>
      <c r="K441" s="1"/>
      <c r="L441" s="60"/>
    </row>
    <row r="442" customFormat="false" ht="15" hidden="false" customHeight="false" outlineLevel="0" collapsed="false">
      <c r="A442" s="60"/>
      <c r="B442" s="60"/>
      <c r="C442" s="60"/>
      <c r="D442" s="60"/>
      <c r="E442" s="60"/>
      <c r="F442" s="60"/>
      <c r="J442" s="1"/>
      <c r="K442" s="1"/>
      <c r="L442" s="60"/>
    </row>
    <row r="443" customFormat="false" ht="15" hidden="false" customHeight="false" outlineLevel="0" collapsed="false">
      <c r="A443" s="60"/>
      <c r="B443" s="60"/>
      <c r="C443" s="60"/>
      <c r="D443" s="60"/>
      <c r="E443" s="60"/>
      <c r="F443" s="60"/>
      <c r="J443" s="1"/>
      <c r="K443" s="1"/>
      <c r="L443" s="60"/>
    </row>
    <row r="444" customFormat="false" ht="15" hidden="false" customHeight="false" outlineLevel="0" collapsed="false">
      <c r="A444" s="60"/>
      <c r="B444" s="60"/>
      <c r="C444" s="60"/>
      <c r="D444" s="60"/>
      <c r="E444" s="60"/>
      <c r="F444" s="60"/>
      <c r="J444" s="1"/>
      <c r="K444" s="1"/>
      <c r="L444" s="60"/>
    </row>
    <row r="445" customFormat="false" ht="15" hidden="false" customHeight="false" outlineLevel="0" collapsed="false">
      <c r="A445" s="60"/>
      <c r="B445" s="60"/>
      <c r="C445" s="60"/>
      <c r="D445" s="60"/>
      <c r="E445" s="60"/>
      <c r="F445" s="60"/>
      <c r="J445" s="1"/>
      <c r="K445" s="1"/>
      <c r="L445" s="60"/>
    </row>
    <row r="446" customFormat="false" ht="15" hidden="false" customHeight="false" outlineLevel="0" collapsed="false">
      <c r="A446" s="60"/>
      <c r="B446" s="60"/>
      <c r="C446" s="60"/>
      <c r="D446" s="60"/>
      <c r="E446" s="60"/>
      <c r="F446" s="60"/>
      <c r="J446" s="1"/>
      <c r="K446" s="1"/>
      <c r="L446" s="60"/>
    </row>
    <row r="447" customFormat="false" ht="15" hidden="false" customHeight="false" outlineLevel="0" collapsed="false">
      <c r="A447" s="60"/>
      <c r="B447" s="60"/>
      <c r="C447" s="60"/>
      <c r="D447" s="60"/>
      <c r="E447" s="60"/>
      <c r="F447" s="60"/>
      <c r="J447" s="1"/>
      <c r="K447" s="1"/>
      <c r="L447" s="60"/>
    </row>
    <row r="448" customFormat="false" ht="15" hidden="false" customHeight="false" outlineLevel="0" collapsed="false">
      <c r="A448" s="60"/>
      <c r="B448" s="60"/>
      <c r="C448" s="60"/>
      <c r="D448" s="60"/>
      <c r="E448" s="60"/>
      <c r="F448" s="60"/>
      <c r="J448" s="1"/>
      <c r="K448" s="1"/>
      <c r="L448" s="60"/>
    </row>
    <row r="449" customFormat="false" ht="15" hidden="false" customHeight="false" outlineLevel="0" collapsed="false">
      <c r="A449" s="60"/>
      <c r="B449" s="60"/>
      <c r="C449" s="60"/>
      <c r="D449" s="60"/>
      <c r="E449" s="60"/>
      <c r="F449" s="60"/>
      <c r="J449" s="1"/>
      <c r="K449" s="1"/>
      <c r="L449" s="60"/>
    </row>
    <row r="450" customFormat="false" ht="15" hidden="false" customHeight="false" outlineLevel="0" collapsed="false">
      <c r="A450" s="60"/>
      <c r="B450" s="60"/>
      <c r="C450" s="60"/>
      <c r="D450" s="60"/>
      <c r="E450" s="60"/>
      <c r="F450" s="60"/>
      <c r="J450" s="1"/>
      <c r="K450" s="1"/>
      <c r="L450" s="60"/>
    </row>
    <row r="451" customFormat="false" ht="15" hidden="false" customHeight="false" outlineLevel="0" collapsed="false">
      <c r="A451" s="60"/>
      <c r="B451" s="60"/>
      <c r="C451" s="60"/>
      <c r="D451" s="60"/>
      <c r="E451" s="60"/>
      <c r="F451" s="60"/>
      <c r="J451" s="1"/>
      <c r="K451" s="1"/>
      <c r="L451" s="60"/>
    </row>
    <row r="452" customFormat="false" ht="15" hidden="false" customHeight="false" outlineLevel="0" collapsed="false">
      <c r="A452" s="60"/>
      <c r="B452" s="60"/>
      <c r="C452" s="60"/>
      <c r="D452" s="60"/>
      <c r="E452" s="60"/>
      <c r="F452" s="60"/>
      <c r="J452" s="1"/>
      <c r="K452" s="1"/>
      <c r="L452" s="60"/>
    </row>
    <row r="453" customFormat="false" ht="15" hidden="false" customHeight="false" outlineLevel="0" collapsed="false">
      <c r="A453" s="60"/>
      <c r="B453" s="60"/>
      <c r="C453" s="60"/>
      <c r="D453" s="60"/>
      <c r="E453" s="60"/>
      <c r="F453" s="60"/>
      <c r="J453" s="1"/>
      <c r="K453" s="1"/>
      <c r="L453" s="60"/>
    </row>
    <row r="454" customFormat="false" ht="15" hidden="false" customHeight="false" outlineLevel="0" collapsed="false">
      <c r="A454" s="60"/>
      <c r="B454" s="60"/>
      <c r="C454" s="60"/>
      <c r="D454" s="60"/>
      <c r="E454" s="60"/>
      <c r="F454" s="60"/>
      <c r="J454" s="1"/>
      <c r="K454" s="1"/>
      <c r="L454" s="60"/>
    </row>
    <row r="455" customFormat="false" ht="15" hidden="false" customHeight="false" outlineLevel="0" collapsed="false">
      <c r="A455" s="60"/>
      <c r="B455" s="60"/>
      <c r="C455" s="60"/>
      <c r="D455" s="60"/>
      <c r="E455" s="60"/>
      <c r="F455" s="60"/>
      <c r="J455" s="1"/>
      <c r="K455" s="1"/>
      <c r="L455" s="60"/>
    </row>
    <row r="456" customFormat="false" ht="15" hidden="false" customHeight="false" outlineLevel="0" collapsed="false">
      <c r="A456" s="60"/>
      <c r="B456" s="60"/>
      <c r="C456" s="60"/>
      <c r="D456" s="60"/>
      <c r="E456" s="60"/>
      <c r="F456" s="60"/>
      <c r="J456" s="1"/>
      <c r="K456" s="1"/>
      <c r="L456" s="60"/>
    </row>
    <row r="457" customFormat="false" ht="15" hidden="false" customHeight="false" outlineLevel="0" collapsed="false">
      <c r="A457" s="60"/>
      <c r="B457" s="60"/>
      <c r="C457" s="60"/>
      <c r="D457" s="60"/>
      <c r="E457" s="60"/>
      <c r="F457" s="60"/>
      <c r="J457" s="1"/>
      <c r="K457" s="1"/>
      <c r="L457" s="60"/>
    </row>
    <row r="458" customFormat="false" ht="15" hidden="false" customHeight="false" outlineLevel="0" collapsed="false">
      <c r="A458" s="60"/>
      <c r="B458" s="60"/>
      <c r="C458" s="60"/>
      <c r="D458" s="60"/>
      <c r="E458" s="60"/>
      <c r="F458" s="60"/>
      <c r="J458" s="1"/>
      <c r="K458" s="1"/>
      <c r="L458" s="60"/>
    </row>
    <row r="459" customFormat="false" ht="15" hidden="false" customHeight="false" outlineLevel="0" collapsed="false">
      <c r="A459" s="60"/>
      <c r="B459" s="60"/>
      <c r="C459" s="60"/>
      <c r="D459" s="60"/>
      <c r="E459" s="60"/>
      <c r="F459" s="60"/>
      <c r="J459" s="1"/>
      <c r="K459" s="1"/>
      <c r="L459" s="60"/>
    </row>
    <row r="460" customFormat="false" ht="15" hidden="false" customHeight="false" outlineLevel="0" collapsed="false">
      <c r="A460" s="60"/>
      <c r="B460" s="60"/>
      <c r="C460" s="60"/>
      <c r="D460" s="60"/>
      <c r="E460" s="60"/>
      <c r="F460" s="60"/>
      <c r="J460" s="1"/>
      <c r="K460" s="1"/>
      <c r="L460" s="60"/>
    </row>
    <row r="461" customFormat="false" ht="15" hidden="false" customHeight="false" outlineLevel="0" collapsed="false">
      <c r="A461" s="60"/>
      <c r="B461" s="60"/>
      <c r="C461" s="60"/>
      <c r="D461" s="60"/>
      <c r="E461" s="60"/>
      <c r="F461" s="60"/>
      <c r="J461" s="1"/>
      <c r="K461" s="1"/>
      <c r="L461" s="60"/>
    </row>
    <row r="462" customFormat="false" ht="15" hidden="false" customHeight="false" outlineLevel="0" collapsed="false">
      <c r="A462" s="60"/>
      <c r="B462" s="60"/>
      <c r="C462" s="60"/>
      <c r="D462" s="60"/>
      <c r="E462" s="60"/>
      <c r="F462" s="60"/>
      <c r="J462" s="1"/>
      <c r="K462" s="1"/>
      <c r="L462" s="60"/>
    </row>
    <row r="463" customFormat="false" ht="15" hidden="false" customHeight="false" outlineLevel="0" collapsed="false">
      <c r="A463" s="60"/>
      <c r="B463" s="60"/>
      <c r="C463" s="60"/>
      <c r="D463" s="60"/>
      <c r="E463" s="60"/>
      <c r="F463" s="60"/>
      <c r="J463" s="1"/>
      <c r="K463" s="1"/>
      <c r="L463" s="60"/>
    </row>
    <row r="464" customFormat="false" ht="15" hidden="false" customHeight="false" outlineLevel="0" collapsed="false">
      <c r="A464" s="60"/>
      <c r="B464" s="60"/>
      <c r="C464" s="60"/>
      <c r="D464" s="60"/>
      <c r="E464" s="60"/>
      <c r="F464" s="60"/>
      <c r="J464" s="1"/>
      <c r="K464" s="1"/>
      <c r="L464" s="60"/>
    </row>
    <row r="465" customFormat="false" ht="15" hidden="false" customHeight="false" outlineLevel="0" collapsed="false">
      <c r="A465" s="60"/>
      <c r="B465" s="60"/>
      <c r="C465" s="60"/>
      <c r="D465" s="60"/>
      <c r="E465" s="60"/>
      <c r="F465" s="60"/>
      <c r="J465" s="1"/>
      <c r="K465" s="1"/>
      <c r="L465" s="60"/>
    </row>
    <row r="466" customFormat="false" ht="15" hidden="false" customHeight="false" outlineLevel="0" collapsed="false">
      <c r="A466" s="60"/>
      <c r="B466" s="60"/>
      <c r="C466" s="60"/>
      <c r="D466" s="60"/>
      <c r="E466" s="60"/>
      <c r="F466" s="60"/>
      <c r="J466" s="1"/>
      <c r="K466" s="1"/>
      <c r="L466" s="60"/>
    </row>
    <row r="467" customFormat="false" ht="15" hidden="false" customHeight="false" outlineLevel="0" collapsed="false">
      <c r="A467" s="60"/>
      <c r="B467" s="60"/>
      <c r="C467" s="60"/>
      <c r="D467" s="60"/>
      <c r="E467" s="60"/>
      <c r="F467" s="60"/>
      <c r="J467" s="1"/>
      <c r="K467" s="1"/>
      <c r="L467" s="60"/>
    </row>
    <row r="468" customFormat="false" ht="15" hidden="false" customHeight="false" outlineLevel="0" collapsed="false">
      <c r="A468" s="60"/>
      <c r="B468" s="60"/>
      <c r="C468" s="60"/>
      <c r="D468" s="60"/>
      <c r="E468" s="60"/>
      <c r="F468" s="60"/>
      <c r="J468" s="1"/>
      <c r="K468" s="1"/>
      <c r="L468" s="60"/>
    </row>
  </sheetData>
  <mergeCells count="33">
    <mergeCell ref="A1:L1"/>
    <mergeCell ref="A2:L2"/>
    <mergeCell ref="A3:A4"/>
    <mergeCell ref="B3:B4"/>
    <mergeCell ref="C3:C4"/>
    <mergeCell ref="D3:D4"/>
    <mergeCell ref="E3:L3"/>
    <mergeCell ref="A5:L5"/>
    <mergeCell ref="B6:L6"/>
    <mergeCell ref="A7:A11"/>
    <mergeCell ref="C7:C11"/>
    <mergeCell ref="D7:D11"/>
    <mergeCell ref="A12:L12"/>
    <mergeCell ref="B13:L13"/>
    <mergeCell ref="C14:C61"/>
    <mergeCell ref="D14:D77"/>
    <mergeCell ref="A79:L79"/>
    <mergeCell ref="B80:L80"/>
    <mergeCell ref="C81:C111"/>
    <mergeCell ref="D81:D312"/>
    <mergeCell ref="A313:L313"/>
    <mergeCell ref="B314:L314"/>
    <mergeCell ref="C315:C340"/>
    <mergeCell ref="D315:D340"/>
    <mergeCell ref="A341:L341"/>
    <mergeCell ref="B342:L342"/>
    <mergeCell ref="C343:C361"/>
    <mergeCell ref="D343:D361"/>
    <mergeCell ref="A362:L362"/>
    <mergeCell ref="B363:L363"/>
    <mergeCell ref="C364:C384"/>
    <mergeCell ref="D364:D384"/>
    <mergeCell ref="A385:L385"/>
  </mergeCells>
  <printOptions headings="false" gridLines="false" gridLinesSet="true" horizontalCentered="false" verticalCentered="false"/>
  <pageMargins left="0.7875" right="0.7875" top="1.18125" bottom="0.39375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9.1484375" defaultRowHeight="1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9.1484375" defaultRowHeight="1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1</TotalTime>
  <Application>LibreOffice/7.4.4.2$Windows_x86 LibreOffice_project/85569322deea74ec9134968a29af2df5663baa21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ru-RU</dc:language>
  <cp:lastModifiedBy/>
  <cp:lastPrinted>2025-02-11T13:10:03Z</cp:lastPrinted>
  <dcterms:modified xsi:type="dcterms:W3CDTF">2025-02-20T09:13:57Z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